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3A109714-4735-45C9-A121-680788A77A33}" xr6:coauthVersionLast="47" xr6:coauthVersionMax="47" xr10:uidLastSave="{00000000-0000-0000-0000-000000000000}"/>
  <bookViews>
    <workbookView xWindow="-120" yWindow="-120" windowWidth="29040" windowHeight="15720" xr2:uid="{156BA4F1-EBEF-4458-8B29-97AA6FB9B9F5}"/>
  </bookViews>
  <sheets>
    <sheet name="Equipements" sheetId="1" r:id="rId1"/>
  </sheets>
  <definedNames>
    <definedName name="_xlnm._FilterDatabase" localSheetId="0" hidden="1">Equipements!$A$1:$K$183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3" i="1" l="1"/>
  <c r="L113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2" i="1"/>
  <c r="K125" i="1" l="1"/>
  <c r="K66" i="1"/>
  <c r="K46" i="1"/>
  <c r="K99" i="1"/>
  <c r="K76" i="1"/>
  <c r="K147" i="1"/>
  <c r="K145" i="1"/>
  <c r="K128" i="1"/>
  <c r="K126" i="1"/>
  <c r="K127" i="1"/>
  <c r="K116" i="1"/>
  <c r="K117" i="1"/>
  <c r="K118" i="1"/>
  <c r="K119" i="1"/>
  <c r="K120" i="1"/>
  <c r="K121" i="1"/>
  <c r="K122" i="1"/>
  <c r="K123" i="1"/>
  <c r="K124" i="1"/>
  <c r="K162" i="1"/>
  <c r="K181" i="1" l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5" i="1"/>
  <c r="K166" i="1"/>
  <c r="K37" i="1" l="1"/>
  <c r="K36" i="1"/>
  <c r="K152" i="1"/>
  <c r="K153" i="1"/>
  <c r="K154" i="1"/>
  <c r="K149" i="1"/>
  <c r="K146" i="1"/>
  <c r="K144" i="1"/>
  <c r="K143" i="1"/>
  <c r="K151" i="1"/>
  <c r="K150" i="1"/>
  <c r="K164" i="1"/>
  <c r="K161" i="1"/>
  <c r="K160" i="1"/>
  <c r="K159" i="1"/>
  <c r="K158" i="1"/>
  <c r="K157" i="1"/>
  <c r="K156" i="1"/>
  <c r="K163" i="1"/>
  <c r="K132" i="1"/>
  <c r="K133" i="1"/>
  <c r="K134" i="1"/>
  <c r="K135" i="1"/>
  <c r="K141" i="1"/>
  <c r="K142" i="1"/>
  <c r="K140" i="1"/>
  <c r="K139" i="1"/>
  <c r="K138" i="1"/>
  <c r="K137" i="1"/>
  <c r="K136" i="1"/>
  <c r="K131" i="1"/>
  <c r="K130" i="1"/>
  <c r="K45" i="1"/>
  <c r="K44" i="1"/>
  <c r="K42" i="1"/>
  <c r="K23" i="1"/>
  <c r="K22" i="1"/>
  <c r="K41" i="1"/>
  <c r="K21" i="1"/>
  <c r="K115" i="1"/>
  <c r="K114" i="1"/>
  <c r="K129" i="1" s="1"/>
  <c r="K34" i="1"/>
  <c r="K28" i="1"/>
  <c r="K26" i="1"/>
  <c r="K25" i="1"/>
  <c r="K30" i="1"/>
  <c r="K33" i="1" s="1"/>
  <c r="K10" i="1"/>
  <c r="K9" i="1"/>
  <c r="K8" i="1"/>
  <c r="K7" i="1"/>
  <c r="K6" i="1"/>
  <c r="K5" i="1"/>
  <c r="K4" i="1"/>
  <c r="K2" i="1"/>
  <c r="K11" i="1" l="1"/>
  <c r="K29" i="1"/>
  <c r="K182" i="1"/>
  <c r="K155" i="1"/>
  <c r="K183" i="1" l="1"/>
  <c r="L18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tc={3A0406F0-E501-4825-950D-C899485E5E3D}</author>
    <author>tc={D8A74AA0-D773-4E5F-98B2-88C741958150}</author>
    <author>tc={7E0035C6-4185-4A1A-BC7E-EEAE180B83CA}</author>
    <author>tc={417CA978-E939-40FB-ABBB-B605413E4CD8}</author>
    <author>tc={762303BF-4464-4FE2-955C-BC5138345D77}</author>
    <author>tc={70F249D1-3A52-4A5D-B153-858DFA95B1B0}</author>
    <author>tc={C98A7520-2A2A-45F6-AFFC-9DACC24F6A21}</author>
    <author>tc={B697491C-8546-4EE3-80BB-7C8AFF5CFF6E}</author>
    <author>tc={13DA3926-D9E5-4EDB-A1BB-9400CB1255BC}</author>
    <author>tc={D77A1CA5-7F2D-4D2E-8667-DB330FFD4EE0}</author>
    <author>tc={2B3F963A-926D-4944-9C5C-43F785C6F110}</author>
    <author>tc={57BAFFE3-AF63-45BD-A8E3-25A6A14290C6}</author>
    <author>tc={45238421-DC16-49E1-837A-C73FDEDE5A43}</author>
    <author>tc={1B721255-AFB9-47C0-9444-53789885A5A9}</author>
    <author>tc={08E64499-8365-4282-B0D1-95AEFD322E72}</author>
    <author>tc={239490E2-89DA-407A-8E3A-147C8BBDA251}</author>
    <author>tc={A87ADFAE-A367-42D2-BDBD-534B5481706F}</author>
    <author>tc={DE545604-0D6C-4CCB-A565-FA6B2596BDC9}</author>
  </authors>
  <commentList>
    <comment ref="D42" authorId="0" shapeId="0" xr:uid="{3A0406F0-E501-4825-950D-C899485E5E3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Salon Rivoli, Lefuel 2, Lemonnier</t>
      </text>
    </comment>
    <comment ref="D44" authorId="1" shapeId="0" xr:uid="{D8A74AA0-D773-4E5F-98B2-88C74195815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Salle Lefuel Niv2</t>
      </text>
    </comment>
    <comment ref="H130" authorId="2" shapeId="0" xr:uid="{7E0035C6-4185-4A1A-BC7E-EEAE180B83C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AppleCare+: 299€HT</t>
      </text>
    </comment>
    <comment ref="H131" authorId="3" shapeId="0" xr:uid="{417CA978-E939-40FB-ABBB-B605413E4CD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AppleCare+: 299€HT</t>
      </text>
    </comment>
    <comment ref="H132" authorId="4" shapeId="0" xr:uid="{762303BF-4464-4FE2-955C-BC5138345D7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Apple Carte+ : 79€HT</t>
      </text>
    </comment>
    <comment ref="D135" authorId="5" shapeId="0" xr:uid="{70F249D1-3A52-4A5D-B153-858DFA95B1B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Onduleur situé au niveau-1</t>
      </text>
    </comment>
    <comment ref="H135" authorId="6" shapeId="0" xr:uid="{C98A7520-2A2A-45F6-AFFC-9DACC24F6A2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Installé le 21/10/24. </t>
      </text>
    </comment>
    <comment ref="D136" authorId="7" shapeId="0" xr:uid="{B697491C-8546-4EE3-80BB-7C8AFF5CFF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Onduleur situé au niveau +1</t>
      </text>
    </comment>
    <comment ref="H136" authorId="8" shapeId="0" xr:uid="{13DA3926-D9E5-4EDB-A1BB-9400CB1255B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Installé le 21/10/24. </t>
      </text>
    </comment>
    <comment ref="D137" authorId="9" shapeId="0" xr:uid="{D77A1CA5-7F2D-4D2E-8667-DB330FFD4E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Onduleur situé au niveau +4</t>
      </text>
    </comment>
    <comment ref="H137" authorId="10" shapeId="0" xr:uid="{2B3F963A-926D-4944-9C5C-43F785C6F11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Installé le 21/10/24. </t>
      </text>
    </comment>
    <comment ref="D138" authorId="11" shapeId="0" xr:uid="{57BAFFE3-AF63-45BD-A8E3-25A6A14290C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Onduleur situé au niveau +5.1</t>
      </text>
    </comment>
    <comment ref="H138" authorId="12" shapeId="0" xr:uid="{45238421-DC16-49E1-837A-C73FDEDE5A4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Installé le 21/10/24. </t>
      </text>
    </comment>
    <comment ref="D139" authorId="13" shapeId="0" xr:uid="{1B721255-AFB9-47C0-9444-53789885A5A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Onduleur situé au Caisse 107</t>
      </text>
    </comment>
    <comment ref="H139" authorId="14" shapeId="0" xr:uid="{08E64499-8365-4282-B0D1-95AEFD322E7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Installé le 21/10/24. </t>
      </text>
    </comment>
    <comment ref="D140" authorId="15" shapeId="0" xr:uid="{239490E2-89DA-407A-8E3A-147C8BBDA25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Onduleur situé au Niveau+2</t>
      </text>
    </comment>
    <comment ref="H140" authorId="16" shapeId="0" xr:uid="{A87ADFAE-A367-42D2-BDBD-534B5481706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Installé le 21/10/24. </t>
      </text>
    </comment>
    <comment ref="H164" authorId="17" shapeId="0" xr:uid="{DE545604-0D6C-4CCB-A565-FA6B2596BDC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AppleCare+: 179€
Garantie 3 ans : Date de fin de couverture le 21 juin 2028</t>
      </text>
    </comment>
  </commentList>
</comments>
</file>

<file path=xl/sharedStrings.xml><?xml version="1.0" encoding="utf-8"?>
<sst xmlns="http://schemas.openxmlformats.org/spreadsheetml/2006/main" count="764" uniqueCount="345">
  <si>
    <t>Année Acquisition</t>
  </si>
  <si>
    <t>BC</t>
  </si>
  <si>
    <t>Prestataire Achat</t>
  </si>
  <si>
    <t>Site</t>
  </si>
  <si>
    <t>Marque</t>
  </si>
  <si>
    <t>Types</t>
  </si>
  <si>
    <t>Modèle</t>
  </si>
  <si>
    <t>Garantie</t>
  </si>
  <si>
    <t>Quantité</t>
  </si>
  <si>
    <t>Prix unitaire HT</t>
  </si>
  <si>
    <t>Prix Achat HT</t>
  </si>
  <si>
    <t>Prix Achat TTC</t>
  </si>
  <si>
    <t>DELL</t>
  </si>
  <si>
    <t xml:space="preserve">PC </t>
  </si>
  <si>
    <t>Optiplex 3060</t>
  </si>
  <si>
    <t xml:space="preserve">Ecran </t>
  </si>
  <si>
    <t>P2219H 22''</t>
  </si>
  <si>
    <t>Portable</t>
  </si>
  <si>
    <t>Vostro 5481  - 14''</t>
  </si>
  <si>
    <t>Serveur</t>
  </si>
  <si>
    <t>Poweredge r440</t>
  </si>
  <si>
    <t>Optiplex 3070</t>
  </si>
  <si>
    <t>SAMSUNG</t>
  </si>
  <si>
    <t>Ecrans 28''</t>
  </si>
  <si>
    <t>YEALINK</t>
  </si>
  <si>
    <t>Téléphone</t>
  </si>
  <si>
    <t>IP T46S</t>
  </si>
  <si>
    <t>APPLE</t>
  </si>
  <si>
    <t>Imac 27''</t>
  </si>
  <si>
    <t>TOTAL 2019</t>
  </si>
  <si>
    <t xml:space="preserve">Portable </t>
  </si>
  <si>
    <t>Latitude 7300</t>
  </si>
  <si>
    <t>Latitude 7400</t>
  </si>
  <si>
    <t>Latitude 3500</t>
  </si>
  <si>
    <t>MACBOOK AIR</t>
  </si>
  <si>
    <t>Precision Mobile Workstation</t>
  </si>
  <si>
    <t>MACBOOK PRO</t>
  </si>
  <si>
    <t>Vostro 5490 - 14''</t>
  </si>
  <si>
    <t>XPS 13 7390</t>
  </si>
  <si>
    <t>Vostro 5401 - 14''</t>
  </si>
  <si>
    <t>Ecrans  QB55R</t>
  </si>
  <si>
    <t>Office Easy</t>
  </si>
  <si>
    <t>AVER</t>
  </si>
  <si>
    <t>Camera</t>
  </si>
  <si>
    <t>V520PRO</t>
  </si>
  <si>
    <t>V520PRO + 1 speaker d'extension</t>
  </si>
  <si>
    <t>T41S</t>
  </si>
  <si>
    <t>W52P + W53H</t>
  </si>
  <si>
    <t>YUNO</t>
  </si>
  <si>
    <t>TPV (Terminal Point de vente)</t>
  </si>
  <si>
    <t>TPV Yuno 15''</t>
  </si>
  <si>
    <t>ZEBRA</t>
  </si>
  <si>
    <t>PDA</t>
  </si>
  <si>
    <t>PDA TC25</t>
  </si>
  <si>
    <t>ARUBA</t>
  </si>
  <si>
    <t>Bornes WIFI</t>
  </si>
  <si>
    <t>HP JW811A - IAP 315</t>
  </si>
  <si>
    <t>TOTAL 2020</t>
  </si>
  <si>
    <t>FUJITSU</t>
  </si>
  <si>
    <t>Scanner</t>
  </si>
  <si>
    <t>SV600</t>
  </si>
  <si>
    <t>Vostro 5402 - 14''</t>
  </si>
  <si>
    <t>TOTAL 2021</t>
  </si>
  <si>
    <t>ALTERNATIVE NETWORKS</t>
  </si>
  <si>
    <t>Vostro 5410 + stations d'accueil</t>
  </si>
  <si>
    <t>10 Portables DELL 7330</t>
  </si>
  <si>
    <t>APPLE RETAIL</t>
  </si>
  <si>
    <t>Tablette</t>
  </si>
  <si>
    <t>iPad Pro</t>
  </si>
  <si>
    <t>2022-11</t>
  </si>
  <si>
    <t>22 127 3353</t>
  </si>
  <si>
    <t>Nissim Camondo</t>
  </si>
  <si>
    <t>BE65A-H - 65'' TV LCD rétroéclaoré par LED - 4K</t>
  </si>
  <si>
    <t>2022-12</t>
  </si>
  <si>
    <t>22 127 3928</t>
  </si>
  <si>
    <t>Rivoli</t>
  </si>
  <si>
    <t>Ecran BE75A-H 75'</t>
  </si>
  <si>
    <t>BE55A-H - 55'' TV LCD rétroéclaoré par LED - 4K</t>
  </si>
  <si>
    <t>Speaker d'extension</t>
  </si>
  <si>
    <t>Speaker phone d'extension pour VC520</t>
  </si>
  <si>
    <t>2022-07</t>
  </si>
  <si>
    <t>22 127 2219</t>
  </si>
  <si>
    <t>ANTEMETA</t>
  </si>
  <si>
    <t>HPE</t>
  </si>
  <si>
    <t>5 ans</t>
  </si>
  <si>
    <t>R0R09A</t>
  </si>
  <si>
    <t>HPE ProStack NS CTO Add Base Array Trk</t>
  </si>
  <si>
    <t>P28948-B21</t>
  </si>
  <si>
    <t>HPE DL360 Gen10+ 8SFF NC CTO Svr</t>
  </si>
  <si>
    <t>P36924-B21</t>
  </si>
  <si>
    <t>INT Xeon-G 5318Y CPU for HPE</t>
  </si>
  <si>
    <t>P06035-B21</t>
  </si>
  <si>
    <t>HPE 64GB 2Rx4 PC4-3200AA-R Smart Kit</t>
  </si>
  <si>
    <t>P26427-B21</t>
  </si>
  <si>
    <t>HPE DL360 Gen10+ 8SFF SAS/SATA BC BP Kit</t>
  </si>
  <si>
    <t>P12965-B21</t>
  </si>
  <si>
    <t>HPE NS204i-p Gen10+ Boot Ctrlr</t>
  </si>
  <si>
    <t>P22702-B21</t>
  </si>
  <si>
    <t>HPE 10/25GbE 2P SFP28 QL41232 Adptr</t>
  </si>
  <si>
    <t>P08452-B21</t>
  </si>
  <si>
    <t>HPE 10GbE 2P SFP+ QL41132 OCP3 Adptr</t>
  </si>
  <si>
    <t>P26477-B21</t>
  </si>
  <si>
    <t>HPE DL36x Gen10+ High Perf Fan Kit</t>
  </si>
  <si>
    <t>865408-B21</t>
  </si>
  <si>
    <t>HPE 500W FS Plat Ht Plg LH Pwr Sply Kit</t>
  </si>
  <si>
    <t>BD505A</t>
  </si>
  <si>
    <t>HPE iLO Adv 1-svr Lic 3yr Support</t>
  </si>
  <si>
    <t>P26449-B21</t>
  </si>
  <si>
    <t>HPE DL360 Gen10+ SFF Internal Cbl Kit</t>
  </si>
  <si>
    <t>867998-B21</t>
  </si>
  <si>
    <t>HPE 1U Gen10 Bezel Kit</t>
  </si>
  <si>
    <t>P13771-B21</t>
  </si>
  <si>
    <t>HPE Gen10 Plus TPM BR Module Kit</t>
  </si>
  <si>
    <t>P26479-B21</t>
  </si>
  <si>
    <t>HPE DL360 Gen10+ High Perf Heat Sink Kit</t>
  </si>
  <si>
    <t>P26485-B21</t>
  </si>
  <si>
    <t>HPE DL300 G10+ 1U SFF Easy Inst Rail Kit</t>
  </si>
  <si>
    <t>P26489-B21</t>
  </si>
  <si>
    <t>HPE DL300 Gen10+ 1U CMA for Rail Kit</t>
  </si>
  <si>
    <t>R8E93A</t>
  </si>
  <si>
    <t>HPE NS dHCI w/ Add Cust ESXi 7.0 FIO SW</t>
  </si>
  <si>
    <t>AC114A</t>
  </si>
  <si>
    <t>HPE Door/dock Medium Delivery SVC</t>
  </si>
  <si>
    <t>Baie Nimble</t>
  </si>
  <si>
    <t>R0R10A</t>
  </si>
  <si>
    <t>HPE NS dHCI Add DL3x0 Svr Trk</t>
  </si>
  <si>
    <t>H28VWAS</t>
  </si>
  <si>
    <t>HPE Nimble Storage Array No Install SVC</t>
  </si>
  <si>
    <t>R4S89A</t>
  </si>
  <si>
    <t>HPE NS dHCI AF40 AF DC 2p CTO Base Array</t>
  </si>
  <si>
    <t>Q8C17B</t>
  </si>
  <si>
    <t>HPE NS 2x10GbE 4p FIO Adptr Kit</t>
  </si>
  <si>
    <t>Q8G44B</t>
  </si>
  <si>
    <t>HPE NS AF40 R2 23TB FIO Flash Bndl</t>
  </si>
  <si>
    <t>Q8G62B</t>
  </si>
  <si>
    <t>HPE NS AF40/60/80 92TB FIO Flash Bndl</t>
  </si>
  <si>
    <t>Q8J27A</t>
  </si>
  <si>
    <t>HPE NS C13 to C14 FIO Power Cord</t>
  </si>
  <si>
    <t>R3P91A</t>
  </si>
  <si>
    <t>HPE Tier 1 Storage Array Standard Trk</t>
  </si>
  <si>
    <t>R8E99A</t>
  </si>
  <si>
    <t>HPE NS dHCI NOS PB for ESXi 7.0 FIO SW</t>
  </si>
  <si>
    <t xml:space="preserve">Backup node </t>
  </si>
  <si>
    <t>P38471-B21</t>
  </si>
  <si>
    <t>HPE ProLiant DL325 Gen10 Plus v2 8SFF Configure-to-order Server</t>
  </si>
  <si>
    <t>P38471-B21  B19</t>
  </si>
  <si>
    <t>P38711-B21</t>
  </si>
  <si>
    <t>AMD EPYC 7313P 3.0GHz 16-core 155W Processor for HPE</t>
  </si>
  <si>
    <t>P07646-B21</t>
  </si>
  <si>
    <t>HPE 32GB (1x32GB) Dual Rank x4 DDR4-3200 CAS-22-22-22 Registered Smart Memory Kit</t>
  </si>
  <si>
    <t>P38473-B21</t>
  </si>
  <si>
    <t>HPE ProLiant DL325 Gen10 Plus v2 8SFF SAS/SATA BC Backplane Kit</t>
  </si>
  <si>
    <t>P17264-B21</t>
  </si>
  <si>
    <t>HPE DL325 Gen10 Plus x16 Low Profile PCIe Riser Kit</t>
  </si>
  <si>
    <t>804398-B21</t>
  </si>
  <si>
    <t>HPE Smart Array E208e-p SR Gen10 (8 External Lanes/No Cache) 12G SAS PCIe Plug-in Controller</t>
  </si>
  <si>
    <t>HPE NS204i-p x2 Lanes NVMe PCIe3 x8 OS Boot Device</t>
  </si>
  <si>
    <t>P42041-B21</t>
  </si>
  <si>
    <t>Mellanox MCX631432AS-ADAI Ethernet 10/25Gb 2-port SFP28 OCP3 Adapter for HPE</t>
  </si>
  <si>
    <t>455883-B21</t>
  </si>
  <si>
    <t>HPE BladeSystem c-Class 10Gb SFP+ SR Transceiver</t>
  </si>
  <si>
    <t>P41471-B21</t>
  </si>
  <si>
    <t>HPE ProLiant DL325 Gen10 Plus v2 Standard Fan Kit</t>
  </si>
  <si>
    <t>HPE 500W Flex Slot Platinum Hot Plug Low Halogen Power Supply Kit</t>
  </si>
  <si>
    <t>HPE iLO Advanced 1-server License with 3yr Support on iLO Licensed Features</t>
  </si>
  <si>
    <t>P39134-B21</t>
  </si>
  <si>
    <t>HPE ProLiant DL325 Gen10 Plus v2 SATA FIO Cable Kit</t>
  </si>
  <si>
    <t>HPE Trusted Platform Module 2.0 Gen10 Plus Black Rivets Kit</t>
  </si>
  <si>
    <t>HPE ProLiant DL300 Gen10 Plus 1U SFF Easy Install Rail Kit</t>
  </si>
  <si>
    <t>P41197-B21</t>
  </si>
  <si>
    <t>HPE ProLiant DL325 Gen10 Plus v2 High Performance Heat Sink Kit</t>
  </si>
  <si>
    <t>HPE Door_dock Medium Delivery SVC</t>
  </si>
  <si>
    <t>R0Q77A</t>
  </si>
  <si>
    <t>HPE MSA 2060 12Gb SAS LFF Storage</t>
  </si>
  <si>
    <t>R7L71A</t>
  </si>
  <si>
    <t>HPE MSA 108TB SAS 12G Midline 7.2K LFF M2 1-year Warranty 6-pack HDD Bundle</t>
  </si>
  <si>
    <t>R0Q39A</t>
  </si>
  <si>
    <t>HPE MSA 2060 SAS 12G 2U 12-disk LFF Drive Enclosure</t>
  </si>
  <si>
    <t>SWs 24SFP+ 6QSFP+/2QSFP28 Full L3 pour 2 DC</t>
  </si>
  <si>
    <t>JL587A</t>
  </si>
  <si>
    <t>HPE 5710 24SFP+ 6QSFP+/2QSFP28 Switch</t>
  </si>
  <si>
    <t>JL590A</t>
  </si>
  <si>
    <t>HPE 5710 250W BF AC PSU</t>
  </si>
  <si>
    <t>JL590A      ABB</t>
  </si>
  <si>
    <t xml:space="preserve">  INCLUDED: Power Cord - Europe localization</t>
  </si>
  <si>
    <t>JL595A</t>
  </si>
  <si>
    <t>HPE X722 BF Fan Tray</t>
  </si>
  <si>
    <t>JG326A</t>
  </si>
  <si>
    <t>HPE X240 40G QSFP+ QSFP+ 1m DAC Cable</t>
  </si>
  <si>
    <t>HB3S4E</t>
  </si>
  <si>
    <t>Aruba 5Y FC NBD OS FF 5710 24 SVC  [for JL587A]</t>
  </si>
  <si>
    <t>JG932A</t>
  </si>
  <si>
    <t>HPE 5130 24G 4SFP+ EI Switch</t>
  </si>
  <si>
    <t>JG932A      ABB</t>
  </si>
  <si>
    <t>U7QA2E</t>
  </si>
  <si>
    <t>Aruba 5Y FC NBD Exch 5130 24G 4SFP SVC  [for JG932A]</t>
  </si>
  <si>
    <t>22 127 2169</t>
  </si>
  <si>
    <t>NOMIOS</t>
  </si>
  <si>
    <t>Materiel - Firewall Equinix PA6 - FG101F</t>
  </si>
  <si>
    <t>22 127 3628</t>
  </si>
  <si>
    <t>Materiel FG-40F-FC - Firewall Sites distants-Rivoli-StDenis-Bourget</t>
  </si>
  <si>
    <t>22 127 3647</t>
  </si>
  <si>
    <t>Materiel FG-61F-FC - 
Firewall Ecole Camondo</t>
  </si>
  <si>
    <t>22 127 3866</t>
  </si>
  <si>
    <t xml:space="preserve">2 câbles SFP </t>
  </si>
  <si>
    <t>TOTAL 2022</t>
  </si>
  <si>
    <t>2023-03</t>
  </si>
  <si>
    <t>P2222H 24''</t>
  </si>
  <si>
    <t>2023-07</t>
  </si>
  <si>
    <t>P2422H 24''</t>
  </si>
  <si>
    <t>23 127 1659</t>
  </si>
  <si>
    <t>BOUYGUES</t>
  </si>
  <si>
    <t>RIVOLI-17 SAMSUNG GALAXY XCOVER 5 EE 64 GO NOIR</t>
  </si>
  <si>
    <t>RIVOLI-22 SAMSUNG GALAXY A53 EE 128GO NOIR</t>
  </si>
  <si>
    <t>Ecole Camondo</t>
  </si>
  <si>
    <t>ECOLE CAMONDO-1 SAMSUNG GALAXY A53 EE 128GO NOIR</t>
  </si>
  <si>
    <t>RIVOLI-3 APPLE IPHONE 13 128GO NOIR V2</t>
  </si>
  <si>
    <t>ECOLE CAMONDO-2 APPLE IPHONE 13 128GO NOIR V2</t>
  </si>
  <si>
    <t>RIVOLI-7 SAMSUNG GALAXY S22 EE 128GO NOIR</t>
  </si>
  <si>
    <t>ADC</t>
  </si>
  <si>
    <t>ADC-1 SAMSUNG GALAXY S22 EE 128GO NOIR</t>
  </si>
  <si>
    <t>24 127 2494</t>
  </si>
  <si>
    <t>1 APPLE IPHONE 13 128GO NOIR V2 - Camille Herody</t>
  </si>
  <si>
    <t>23 127 3045</t>
  </si>
  <si>
    <t>OPENEVENTS</t>
  </si>
  <si>
    <t>Q9H62A - Aruba AP-515 (RW) Dual Radio 4x4:4 + 2x2:2 802.11ax Internal
Antennas Unified Campus AP</t>
  </si>
  <si>
    <t>BC 127 3871</t>
  </si>
  <si>
    <t>Le Bourget</t>
  </si>
  <si>
    <t>23 127 4264</t>
  </si>
  <si>
    <t>DELL Latitude 7340-13.3''</t>
  </si>
  <si>
    <t>DELL Latitude 3440-14''</t>
  </si>
  <si>
    <t>23 127 4267</t>
  </si>
  <si>
    <t>iMac 24 pouces</t>
  </si>
  <si>
    <t>AppleCare+</t>
  </si>
  <si>
    <t>TOTAL 2023</t>
  </si>
  <si>
    <t>24 127 1384</t>
  </si>
  <si>
    <t>INMACWSTORE</t>
  </si>
  <si>
    <t>MACBOOKPRO 14,2" - 16Go- 512Go SSD</t>
  </si>
  <si>
    <t>24 127 1914</t>
  </si>
  <si>
    <t>iPad</t>
  </si>
  <si>
    <t>iPad mini (6e generation) Wifi 64Go</t>
  </si>
  <si>
    <t>24 127 2581</t>
  </si>
  <si>
    <t>P2425H 24''</t>
  </si>
  <si>
    <t>3 ans de service matériel de base avec Advanced Exchange après diagnostic à distance</t>
  </si>
  <si>
    <t>P2425HE 24'' avec Hub USB 3.2</t>
  </si>
  <si>
    <t>24 127 2444</t>
  </si>
  <si>
    <t>OCR MAINTENANCE ELECTRONIQUE</t>
  </si>
  <si>
    <t>RIELLO</t>
  </si>
  <si>
    <t>Onduleur</t>
  </si>
  <si>
    <t>RIELLO VSD 3000VA + 3 EXB - Niveau -1</t>
  </si>
  <si>
    <t>2 ans de garantie sans main d'œuvre</t>
  </si>
  <si>
    <t>RIELLO SEP 3000VA</t>
  </si>
  <si>
    <t>24 127 3090</t>
  </si>
  <si>
    <t>Latitude 3450 14'' 16 GO</t>
  </si>
  <si>
    <t>3 ans de garantie basique</t>
  </si>
  <si>
    <t>24 127 3745</t>
  </si>
  <si>
    <t>XPS 13 Tactile 16 Go SSD 512</t>
  </si>
  <si>
    <t>3 ans de garantie ProSupport</t>
  </si>
  <si>
    <t>24 127 1320</t>
  </si>
  <si>
    <t>DELL LATITUDE 3440 - 14 '</t>
  </si>
  <si>
    <t>24 127 1445</t>
  </si>
  <si>
    <t>PlugInDesign</t>
  </si>
  <si>
    <t>ERARD</t>
  </si>
  <si>
    <t>Pied Ecran</t>
  </si>
  <si>
    <t>Erard Standit 600</t>
  </si>
  <si>
    <t>2 ans de garantie Fabricant</t>
  </si>
  <si>
    <t>24 127 3368</t>
  </si>
  <si>
    <t>DIPTICK</t>
  </si>
  <si>
    <t>Imprimante</t>
  </si>
  <si>
    <t>Star TSP743IID</t>
  </si>
  <si>
    <t>CIPHERLAB</t>
  </si>
  <si>
    <t>Pda Mobile</t>
  </si>
  <si>
    <t>25 127 1445</t>
  </si>
  <si>
    <t>BIAMP</t>
  </si>
  <si>
    <t>Materiel visio</t>
  </si>
  <si>
    <t>Parlé VBC 2500 Conferencing video bar</t>
  </si>
  <si>
    <t>BC 127 2754</t>
  </si>
  <si>
    <t>24 127 4131</t>
  </si>
  <si>
    <t>Samsung Galaxy Tab S9 FE</t>
  </si>
  <si>
    <t>24 127 2494 / 25 127 2249</t>
  </si>
  <si>
    <t>SAMSUNG GALAXY A54 5G EE 128GO NOIR</t>
  </si>
  <si>
    <t>25 127 2249</t>
  </si>
  <si>
    <t>APPLE IPHONE 13 128GO NOIR V2</t>
  </si>
  <si>
    <t>SAMSUNG GALAXY A54 5G EE 128GO NOIR_AmelieBouxin</t>
  </si>
  <si>
    <t>TOTAL 2024</t>
  </si>
  <si>
    <t>Tablettes</t>
  </si>
  <si>
    <t>Galaxy TabS9FE - Android 13- 256Go-10.9-8GoRAM</t>
  </si>
  <si>
    <t>24 127 3584</t>
  </si>
  <si>
    <t>Samsung QB75C - Ecran 75'' - N°serie 0QR5HNIX900292</t>
  </si>
  <si>
    <r>
      <t xml:space="preserve">Erard Pro Standit Pro - 
</t>
    </r>
    <r>
      <rPr>
        <sz val="8"/>
        <color theme="1"/>
        <rFont val="Calibri"/>
        <family val="2"/>
        <scheme val="minor"/>
      </rPr>
      <t>Support mural pour écran épaisseur ma 50mm Hauteur mediane ecran 1490 &gt; 1690 mm</t>
    </r>
  </si>
  <si>
    <t>BIAMP Devio SCX 400 - Hub de conference Devio - 4 canaux AEC</t>
  </si>
  <si>
    <t>BIAMP Tesira TTCMXEXWH - AVB Beamtracking ceiling microphone with PoE+ amplifier</t>
  </si>
  <si>
    <t>BIAMP TTCMXEXWH - Micro d'extension de commande</t>
  </si>
  <si>
    <t>24 127 4393</t>
  </si>
  <si>
    <t>BIAMP Line Array ENT205B</t>
  </si>
  <si>
    <t>2025-03</t>
  </si>
  <si>
    <t>24 127 3946</t>
  </si>
  <si>
    <t>Aubervilliers</t>
  </si>
  <si>
    <r>
      <t>BS-2510 - Appliance Mediactive Connect Bronze Simple 
(</t>
    </r>
    <r>
      <rPr>
        <sz val="9"/>
        <color theme="1"/>
        <rFont val="Calibri"/>
        <family val="2"/>
        <scheme val="minor"/>
      </rPr>
      <t>Intel Corei7 7700T 16Go RAM DDR3 2x480GoSSD 8 ports RJ45 250W 80+)</t>
    </r>
  </si>
  <si>
    <t>5 ans de garantie sur site en J+1</t>
  </si>
  <si>
    <t>2025-06</t>
  </si>
  <si>
    <t>25 127 1599</t>
  </si>
  <si>
    <t>PC</t>
  </si>
  <si>
    <t>iMAC 24" BLUE,10C,10C,24GB,512GB</t>
  </si>
  <si>
    <t>AppleCarte+3 ans de garantie</t>
  </si>
  <si>
    <t>BC 127 2717</t>
  </si>
  <si>
    <t>Alternative Networks</t>
  </si>
  <si>
    <t>P2425H - ecran LED - Full HD (1080p) - 24</t>
  </si>
  <si>
    <t xml:space="preserve">P2425HE - ecran LED - Full HD (1080p) - 24	</t>
  </si>
  <si>
    <t>BC 25 127 942</t>
  </si>
  <si>
    <t xml:space="preserve">Latitude 3450 (version 2024) - 14" </t>
  </si>
  <si>
    <t>3 ans de garantie Fabricant</t>
  </si>
  <si>
    <t>Ordinateur portable XPS 13 – modèle 9350</t>
  </si>
  <si>
    <t>BC 25 127 1514</t>
  </si>
  <si>
    <t>DELL Pro 14 (PC14250)</t>
  </si>
  <si>
    <t>BC 25 127 2898</t>
  </si>
  <si>
    <t>HP</t>
  </si>
  <si>
    <t>EliteBook Ultra G1i Notebook Next Gen AI - 14</t>
  </si>
  <si>
    <t>BC 25 127 3430</t>
  </si>
  <si>
    <t xml:space="preserve">EliteBook Ultra G1i Notebook Next Gen AI - 14 </t>
  </si>
  <si>
    <t>Samsung Galaxy Tab S10 FE</t>
  </si>
  <si>
    <t>Dell Pro 14 PC14250 - 14</t>
  </si>
  <si>
    <t>BC 25 127 2536</t>
  </si>
  <si>
    <t>Liyama</t>
  </si>
  <si>
    <t xml:space="preserve"> LH9875UHS-B2AG -Ecran 98"</t>
  </si>
  <si>
    <t>Telycam</t>
  </si>
  <si>
    <t>Caméra</t>
  </si>
  <si>
    <t xml:space="preserve">TLC-300 </t>
  </si>
  <si>
    <t>Shure</t>
  </si>
  <si>
    <t>Microphone de plafond</t>
  </si>
  <si>
    <t>MXA920W-S-60</t>
  </si>
  <si>
    <t>BC 25 127 2533</t>
  </si>
  <si>
    <t>Ecran</t>
  </si>
  <si>
    <t>QM65C - 65</t>
  </si>
  <si>
    <t>MXA901 W-R</t>
  </si>
  <si>
    <t>BC 25 127 2221</t>
  </si>
  <si>
    <t xml:space="preserve"> Huddly IQ</t>
  </si>
  <si>
    <t>EL01329 - Huddly IQ - Camera visioconference</t>
  </si>
  <si>
    <t>BC 25 127 2222</t>
  </si>
  <si>
    <t>QM55C</t>
  </si>
  <si>
    <t>BC 25 127 2441</t>
  </si>
  <si>
    <t>Plustek</t>
  </si>
  <si>
    <t>OpticPro A 360 Plus</t>
  </si>
  <si>
    <t>TOTAL 2025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</si>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</sst>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/>
    <xf numFmtId="0" fontId="0" fillId="3" borderId="1" xfId="0" applyFill="1" applyBorder="1"/>
    <xf numFmtId="44" fontId="0" fillId="3" borderId="1" xfId="1" applyFont="1" applyFill="1" applyBorder="1"/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4" fontId="3" fillId="4" borderId="1" xfId="1" applyFont="1" applyFill="1" applyBorder="1"/>
    <xf numFmtId="0" fontId="2" fillId="5" borderId="0" xfId="0" applyFont="1" applyFill="1" applyAlignment="1">
      <alignment horizontal="center"/>
    </xf>
    <xf numFmtId="0" fontId="2" fillId="5" borderId="0" xfId="0" applyFont="1" applyFill="1"/>
    <xf numFmtId="44" fontId="2" fillId="5" borderId="0" xfId="0" applyNumberFormat="1" applyFont="1" applyFill="1"/>
    <xf numFmtId="0" fontId="3" fillId="4" borderId="0" xfId="0" applyFont="1" applyFill="1" applyAlignment="1">
      <alignment horizontal="center"/>
    </xf>
    <xf numFmtId="0" fontId="3" fillId="4" borderId="0" xfId="0" applyFont="1" applyFill="1"/>
    <xf numFmtId="44" fontId="0" fillId="3" borderId="1" xfId="1" applyFont="1" applyFill="1" applyBorder="1" applyAlignment="1">
      <alignment horizontal="center"/>
    </xf>
    <xf numFmtId="44" fontId="3" fillId="4" borderId="1" xfId="1" applyFont="1" applyFill="1" applyBorder="1" applyAlignment="1">
      <alignment horizontal="center"/>
    </xf>
    <xf numFmtId="3" fontId="0" fillId="3" borderId="1" xfId="0" quotePrefix="1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wrapText="1"/>
    </xf>
    <xf numFmtId="3" fontId="0" fillId="3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left"/>
    </xf>
    <xf numFmtId="14" fontId="0" fillId="3" borderId="1" xfId="0" applyNumberFormat="1" applyFill="1" applyBorder="1" applyAlignment="1">
      <alignment horizontal="center" wrapText="1"/>
    </xf>
    <xf numFmtId="14" fontId="0" fillId="6" borderId="1" xfId="0" applyNumberFormat="1" applyFill="1" applyBorder="1" applyAlignment="1">
      <alignment horizontal="center"/>
    </xf>
    <xf numFmtId="3" fontId="0" fillId="6" borderId="1" xfId="0" quotePrefix="1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2" borderId="0" xfId="0" applyFont="1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eline Fournier" id="{8DD1AFEC-1F27-476A-A13E-E6914F912B7D}" userId="S::celine.fournier@madparis.fr::b4810491-e072-4735-947a-db2b763011d4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2" dT="2023-10-09T13:55:17.77" personId="{8DD1AFEC-1F27-476A-A13E-E6914F912B7D}" id="{3A0406F0-E501-4825-950D-C899485E5E3D}">
    <text>Salon Rivoli, Lefuel 2, Lemonnier</text>
  </threadedComment>
  <threadedComment ref="D44" dT="2023-10-09T13:56:44.22" personId="{8DD1AFEC-1F27-476A-A13E-E6914F912B7D}" id="{D8A74AA0-D773-4E5F-98B2-88C741958150}">
    <text>Salle Lefuel Niv2</text>
  </threadedComment>
  <threadedComment ref="H130" dT="2024-07-15T05:36:52.63" personId="{8DD1AFEC-1F27-476A-A13E-E6914F912B7D}" id="{7E0035C6-4185-4A1A-BC7E-EEAE180B83CA}">
    <text>AppleCare+: 299€HT</text>
  </threadedComment>
  <threadedComment ref="H131" dT="2024-07-15T05:36:52.63" personId="{8DD1AFEC-1F27-476A-A13E-E6914F912B7D}" id="{417CA978-E939-40FB-ABBB-B605413E4CD8}">
    <text>AppleCare+: 299€HT</text>
  </threadedComment>
  <threadedComment ref="H132" dT="2024-07-15T05:36:28.08" personId="{8DD1AFEC-1F27-476A-A13E-E6914F912B7D}" id="{762303BF-4464-4FE2-955C-BC5138345D77}">
    <text>Apple Carte+ : 79€HT</text>
  </threadedComment>
  <threadedComment ref="D135" dT="2024-10-23T06:46:37.99" personId="{8DD1AFEC-1F27-476A-A13E-E6914F912B7D}" id="{70F249D1-3A52-4A5D-B153-858DFA95B1B0}">
    <text>Onduleur situé au niveau-1</text>
  </threadedComment>
  <threadedComment ref="H135" dT="2024-10-23T06:45:25.52" personId="{8DD1AFEC-1F27-476A-A13E-E6914F912B7D}" id="{C98A7520-2A2A-45F6-AFFC-9DACC24F6A21}">
    <text xml:space="preserve">Installé le 21/10/24. </text>
  </threadedComment>
  <threadedComment ref="D136" dT="2024-10-23T06:46:49.77" personId="{8DD1AFEC-1F27-476A-A13E-E6914F912B7D}" id="{B697491C-8546-4EE3-80BB-7C8AFF5CFF6E}">
    <text>Onduleur situé au niveau +1</text>
  </threadedComment>
  <threadedComment ref="H136" dT="2024-10-23T06:45:25.52" personId="{8DD1AFEC-1F27-476A-A13E-E6914F912B7D}" id="{13DA3926-D9E5-4EDB-A1BB-9400CB1255BC}">
    <text xml:space="preserve">Installé le 21/10/24. </text>
  </threadedComment>
  <threadedComment ref="D137" dT="2024-10-23T06:46:49.77" personId="{8DD1AFEC-1F27-476A-A13E-E6914F912B7D}" id="{D77A1CA5-7F2D-4D2E-8667-DB330FFD4EE0}">
    <text>Onduleur situé au niveau +4</text>
  </threadedComment>
  <threadedComment ref="H137" dT="2024-10-23T06:45:25.52" personId="{8DD1AFEC-1F27-476A-A13E-E6914F912B7D}" id="{2B3F963A-926D-4944-9C5C-43F785C6F110}">
    <text xml:space="preserve">Installé le 21/10/24. </text>
  </threadedComment>
  <threadedComment ref="D138" dT="2024-10-23T06:46:49.77" personId="{8DD1AFEC-1F27-476A-A13E-E6914F912B7D}" id="{57BAFFE3-AF63-45BD-A8E3-25A6A14290C6}">
    <text>Onduleur situé au niveau +5.1</text>
  </threadedComment>
  <threadedComment ref="H138" dT="2024-10-23T06:45:25.52" personId="{8DD1AFEC-1F27-476A-A13E-E6914F912B7D}" id="{45238421-DC16-49E1-837A-C73FDEDE5A43}">
    <text xml:space="preserve">Installé le 21/10/24. </text>
  </threadedComment>
  <threadedComment ref="D139" dT="2024-10-23T06:46:49.77" personId="{8DD1AFEC-1F27-476A-A13E-E6914F912B7D}" id="{1B721255-AFB9-47C0-9444-53789885A5A9}">
    <text>Onduleur situé au Caisse 107</text>
  </threadedComment>
  <threadedComment ref="H139" dT="2024-10-23T06:45:25.52" personId="{8DD1AFEC-1F27-476A-A13E-E6914F912B7D}" id="{08E64499-8365-4282-B0D1-95AEFD322E72}">
    <text xml:space="preserve">Installé le 21/10/24. </text>
  </threadedComment>
  <threadedComment ref="D140" dT="2024-10-23T06:46:49.77" personId="{8DD1AFEC-1F27-476A-A13E-E6914F912B7D}" id="{239490E2-89DA-407A-8E3A-147C8BBDA251}">
    <text>Onduleur situé au Niveau+2</text>
  </threadedComment>
  <threadedComment ref="H140" dT="2024-10-23T06:45:25.52" personId="{8DD1AFEC-1F27-476A-A13E-E6914F912B7D}" id="{A87ADFAE-A367-42D2-BDBD-534B5481706F}">
    <text xml:space="preserve">Installé le 21/10/24. </text>
  </threadedComment>
  <threadedComment ref="H164" dT="2025-07-17T17:23:35.05" personId="{8DD1AFEC-1F27-476A-A13E-E6914F912B7D}" id="{DE545604-0D6C-4CCB-A565-FA6B2596BDC9}">
    <text>AppleCare+: 179€
Garantie 3 ans : Date de fin de couverture le 21 juin 2028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4B7A1-0C38-4DFA-828C-50A6A8C59E13}">
  <dimension ref="A1:L183"/>
  <sheetViews>
    <sheetView tabSelected="1" zoomScale="70" zoomScaleNormal="70" workbookViewId="0">
      <pane xSplit="3" ySplit="1" topLeftCell="D102" activePane="bottomRight" state="frozen"/>
      <selection pane="topRight" activeCell="D1" sqref="D1"/>
      <selection pane="bottomLeft" activeCell="A2" sqref="A2"/>
      <selection pane="bottomRight" activeCell="G158" sqref="G158"/>
    </sheetView>
  </sheetViews>
  <sheetFormatPr baseColWidth="10" defaultColWidth="11.42578125" defaultRowHeight="15" x14ac:dyDescent="0.25"/>
  <cols>
    <col min="1" max="1" width="16.7109375" style="6" bestFit="1" customWidth="1"/>
    <col min="2" max="2" width="23.5703125" style="6" bestFit="1" customWidth="1"/>
    <col min="3" max="3" width="32.7109375" style="6" bestFit="1" customWidth="1"/>
    <col min="4" max="4" width="23.28515625" style="6" customWidth="1"/>
    <col min="5" max="5" width="12.7109375" style="25" bestFit="1" customWidth="1"/>
    <col min="6" max="6" width="21.5703125" style="25" customWidth="1"/>
    <col min="7" max="7" width="79" bestFit="1" customWidth="1"/>
    <col min="8" max="8" width="17.85546875" customWidth="1"/>
    <col min="9" max="9" width="10.85546875" style="6"/>
    <col min="10" max="10" width="21.85546875" style="6" customWidth="1"/>
    <col min="11" max="11" width="18" customWidth="1"/>
    <col min="12" max="12" width="18.5703125" bestFit="1" customWidth="1"/>
  </cols>
  <sheetData>
    <row r="1" spans="1:12" x14ac:dyDescent="0.25">
      <c r="A1" s="4" t="s">
        <v>0</v>
      </c>
      <c r="B1" s="4" t="s">
        <v>1</v>
      </c>
      <c r="C1" s="4" t="s">
        <v>2</v>
      </c>
      <c r="D1" s="4" t="s">
        <v>3</v>
      </c>
      <c r="E1" s="23" t="s">
        <v>4</v>
      </c>
      <c r="F1" s="23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1" t="s">
        <v>10</v>
      </c>
      <c r="L1" s="34" t="s">
        <v>11</v>
      </c>
    </row>
    <row r="2" spans="1:12" x14ac:dyDescent="0.25">
      <c r="A2" s="5">
        <v>2019</v>
      </c>
      <c r="B2" s="5"/>
      <c r="C2" s="5"/>
      <c r="D2" s="5"/>
      <c r="E2" s="19" t="s">
        <v>12</v>
      </c>
      <c r="F2" s="19" t="s">
        <v>13</v>
      </c>
      <c r="G2" s="2" t="s">
        <v>14</v>
      </c>
      <c r="H2" s="2"/>
      <c r="I2" s="5">
        <v>50</v>
      </c>
      <c r="J2" s="15"/>
      <c r="K2" s="3">
        <f>525*50</f>
        <v>26250</v>
      </c>
      <c r="L2" s="3">
        <f>K2*1.2</f>
        <v>31500</v>
      </c>
    </row>
    <row r="3" spans="1:12" x14ac:dyDescent="0.25">
      <c r="A3" s="5">
        <v>2019</v>
      </c>
      <c r="B3" s="5"/>
      <c r="C3" s="5"/>
      <c r="D3" s="5"/>
      <c r="E3" s="19" t="s">
        <v>12</v>
      </c>
      <c r="F3" s="19" t="s">
        <v>15</v>
      </c>
      <c r="G3" s="2" t="s">
        <v>16</v>
      </c>
      <c r="H3" s="2"/>
      <c r="I3" s="5">
        <v>20</v>
      </c>
      <c r="J3" s="15"/>
      <c r="K3" s="3">
        <v>2700</v>
      </c>
      <c r="L3" s="3">
        <f t="shared" ref="L3:L66" si="0">K3*1.2</f>
        <v>3240</v>
      </c>
    </row>
    <row r="4" spans="1:12" x14ac:dyDescent="0.25">
      <c r="A4" s="5">
        <v>2019</v>
      </c>
      <c r="B4" s="5"/>
      <c r="C4" s="5"/>
      <c r="D4" s="5"/>
      <c r="E4" s="19" t="s">
        <v>12</v>
      </c>
      <c r="F4" s="19" t="s">
        <v>17</v>
      </c>
      <c r="G4" s="2" t="s">
        <v>18</v>
      </c>
      <c r="H4" s="2"/>
      <c r="I4" s="5">
        <v>2</v>
      </c>
      <c r="J4" s="15"/>
      <c r="K4" s="3">
        <f>645*2</f>
        <v>1290</v>
      </c>
      <c r="L4" s="3">
        <f t="shared" si="0"/>
        <v>1548</v>
      </c>
    </row>
    <row r="5" spans="1:12" x14ac:dyDescent="0.25">
      <c r="A5" s="5">
        <v>2019</v>
      </c>
      <c r="B5" s="5"/>
      <c r="C5" s="5"/>
      <c r="D5" s="5"/>
      <c r="E5" s="19" t="s">
        <v>12</v>
      </c>
      <c r="F5" s="19" t="s">
        <v>19</v>
      </c>
      <c r="G5" s="2" t="s">
        <v>20</v>
      </c>
      <c r="H5" s="2"/>
      <c r="I5" s="5">
        <v>2</v>
      </c>
      <c r="J5" s="15"/>
      <c r="K5" s="3">
        <f>4600*2</f>
        <v>9200</v>
      </c>
      <c r="L5" s="3">
        <f t="shared" si="0"/>
        <v>11040</v>
      </c>
    </row>
    <row r="6" spans="1:12" x14ac:dyDescent="0.25">
      <c r="A6" s="5">
        <v>2019</v>
      </c>
      <c r="B6" s="5"/>
      <c r="C6" s="5"/>
      <c r="D6" s="5"/>
      <c r="E6" s="19" t="s">
        <v>12</v>
      </c>
      <c r="F6" s="19" t="s">
        <v>13</v>
      </c>
      <c r="G6" s="2" t="s">
        <v>21</v>
      </c>
      <c r="H6" s="2"/>
      <c r="I6" s="5">
        <v>21</v>
      </c>
      <c r="J6" s="15"/>
      <c r="K6" s="3">
        <f>21*525</f>
        <v>11025</v>
      </c>
      <c r="L6" s="3">
        <f t="shared" si="0"/>
        <v>13230</v>
      </c>
    </row>
    <row r="7" spans="1:12" x14ac:dyDescent="0.25">
      <c r="A7" s="5">
        <v>2019</v>
      </c>
      <c r="B7" s="5"/>
      <c r="C7" s="5"/>
      <c r="D7" s="5"/>
      <c r="E7" s="19" t="s">
        <v>12</v>
      </c>
      <c r="F7" s="19" t="s">
        <v>15</v>
      </c>
      <c r="G7" s="2" t="s">
        <v>16</v>
      </c>
      <c r="H7" s="2"/>
      <c r="I7" s="5">
        <v>21</v>
      </c>
      <c r="J7" s="15"/>
      <c r="K7" s="3">
        <f>21*135</f>
        <v>2835</v>
      </c>
      <c r="L7" s="3">
        <f t="shared" si="0"/>
        <v>3402</v>
      </c>
    </row>
    <row r="8" spans="1:12" x14ac:dyDescent="0.25">
      <c r="A8" s="5">
        <v>2019</v>
      </c>
      <c r="B8" s="5"/>
      <c r="C8" s="5"/>
      <c r="D8" s="5"/>
      <c r="E8" s="19" t="s">
        <v>22</v>
      </c>
      <c r="F8" s="19" t="s">
        <v>15</v>
      </c>
      <c r="G8" s="2" t="s">
        <v>23</v>
      </c>
      <c r="H8" s="2"/>
      <c r="I8" s="5">
        <v>4</v>
      </c>
      <c r="J8" s="15"/>
      <c r="K8" s="3">
        <f>4*245</f>
        <v>980</v>
      </c>
      <c r="L8" s="3">
        <f t="shared" si="0"/>
        <v>1176</v>
      </c>
    </row>
    <row r="9" spans="1:12" x14ac:dyDescent="0.25">
      <c r="A9" s="5">
        <v>2019</v>
      </c>
      <c r="B9" s="5"/>
      <c r="C9" s="5"/>
      <c r="D9" s="5"/>
      <c r="E9" s="19" t="s">
        <v>24</v>
      </c>
      <c r="F9" s="19" t="s">
        <v>25</v>
      </c>
      <c r="G9" s="2" t="s">
        <v>26</v>
      </c>
      <c r="H9" s="2"/>
      <c r="I9" s="5">
        <v>13</v>
      </c>
      <c r="J9" s="15"/>
      <c r="K9" s="3">
        <f>155*13</f>
        <v>2015</v>
      </c>
      <c r="L9" s="3">
        <f t="shared" si="0"/>
        <v>2418</v>
      </c>
    </row>
    <row r="10" spans="1:12" x14ac:dyDescent="0.25">
      <c r="A10" s="5">
        <v>2019</v>
      </c>
      <c r="B10" s="5"/>
      <c r="C10" s="5"/>
      <c r="D10" s="5"/>
      <c r="E10" s="19" t="s">
        <v>27</v>
      </c>
      <c r="F10" s="19" t="s">
        <v>13</v>
      </c>
      <c r="G10" s="2" t="s">
        <v>28</v>
      </c>
      <c r="H10" s="2"/>
      <c r="I10" s="5">
        <v>2</v>
      </c>
      <c r="J10" s="15"/>
      <c r="K10" s="3">
        <f>1910*2</f>
        <v>3820</v>
      </c>
      <c r="L10" s="3">
        <f t="shared" si="0"/>
        <v>4584</v>
      </c>
    </row>
    <row r="11" spans="1:12" x14ac:dyDescent="0.25">
      <c r="A11" s="7" t="s">
        <v>29</v>
      </c>
      <c r="B11" s="7"/>
      <c r="C11" s="7"/>
      <c r="D11" s="7"/>
      <c r="E11" s="20"/>
      <c r="F11" s="20"/>
      <c r="G11" s="8"/>
      <c r="H11" s="8"/>
      <c r="I11" s="7"/>
      <c r="J11" s="16"/>
      <c r="K11" s="9">
        <f>SUM(K2:K10)</f>
        <v>60115</v>
      </c>
      <c r="L11" s="9">
        <f t="shared" si="0"/>
        <v>72138</v>
      </c>
    </row>
    <row r="12" spans="1:12" x14ac:dyDescent="0.25">
      <c r="A12" s="5">
        <v>2020</v>
      </c>
      <c r="B12" s="5"/>
      <c r="C12" s="5"/>
      <c r="D12" s="5"/>
      <c r="E12" s="19" t="s">
        <v>12</v>
      </c>
      <c r="F12" s="19" t="s">
        <v>30</v>
      </c>
      <c r="G12" s="2" t="s">
        <v>31</v>
      </c>
      <c r="H12" s="2"/>
      <c r="I12" s="5">
        <v>1</v>
      </c>
      <c r="J12" s="15"/>
      <c r="K12" s="3">
        <v>1400</v>
      </c>
      <c r="L12" s="3">
        <f t="shared" si="0"/>
        <v>1680</v>
      </c>
    </row>
    <row r="13" spans="1:12" x14ac:dyDescent="0.25">
      <c r="A13" s="5">
        <v>2020</v>
      </c>
      <c r="B13" s="5"/>
      <c r="C13" s="5"/>
      <c r="D13" s="5"/>
      <c r="E13" s="19" t="s">
        <v>12</v>
      </c>
      <c r="F13" s="19" t="s">
        <v>30</v>
      </c>
      <c r="G13" s="2" t="s">
        <v>32</v>
      </c>
      <c r="H13" s="2"/>
      <c r="I13" s="5">
        <v>1</v>
      </c>
      <c r="J13" s="15"/>
      <c r="K13" s="3">
        <v>1515</v>
      </c>
      <c r="L13" s="3">
        <f t="shared" si="0"/>
        <v>1818</v>
      </c>
    </row>
    <row r="14" spans="1:12" x14ac:dyDescent="0.25">
      <c r="A14" s="5">
        <v>2020</v>
      </c>
      <c r="B14" s="5"/>
      <c r="C14" s="5"/>
      <c r="D14" s="5"/>
      <c r="E14" s="19" t="s">
        <v>12</v>
      </c>
      <c r="F14" s="19" t="s">
        <v>30</v>
      </c>
      <c r="G14" s="2" t="s">
        <v>33</v>
      </c>
      <c r="H14" s="2"/>
      <c r="I14" s="5">
        <v>1</v>
      </c>
      <c r="J14" s="15"/>
      <c r="K14" s="3">
        <v>890</v>
      </c>
      <c r="L14" s="3">
        <f t="shared" si="0"/>
        <v>1068</v>
      </c>
    </row>
    <row r="15" spans="1:12" x14ac:dyDescent="0.25">
      <c r="A15" s="5">
        <v>2020</v>
      </c>
      <c r="B15" s="5"/>
      <c r="C15" s="5"/>
      <c r="D15" s="5"/>
      <c r="E15" s="19" t="s">
        <v>27</v>
      </c>
      <c r="F15" s="19" t="s">
        <v>30</v>
      </c>
      <c r="G15" s="2" t="s">
        <v>34</v>
      </c>
      <c r="H15" s="2"/>
      <c r="I15" s="5">
        <v>1</v>
      </c>
      <c r="J15" s="15"/>
      <c r="K15" s="3">
        <v>1279</v>
      </c>
      <c r="L15" s="3">
        <f t="shared" si="0"/>
        <v>1534.8</v>
      </c>
    </row>
    <row r="16" spans="1:12" x14ac:dyDescent="0.25">
      <c r="A16" s="5">
        <v>2020</v>
      </c>
      <c r="B16" s="5"/>
      <c r="C16" s="5"/>
      <c r="D16" s="5"/>
      <c r="E16" s="19" t="s">
        <v>12</v>
      </c>
      <c r="F16" s="19" t="s">
        <v>30</v>
      </c>
      <c r="G16" s="2" t="s">
        <v>35</v>
      </c>
      <c r="H16" s="2"/>
      <c r="I16" s="5">
        <v>1</v>
      </c>
      <c r="J16" s="15"/>
      <c r="K16" s="3">
        <v>1320</v>
      </c>
      <c r="L16" s="3">
        <f t="shared" si="0"/>
        <v>1584</v>
      </c>
    </row>
    <row r="17" spans="1:12" x14ac:dyDescent="0.25">
      <c r="A17" s="5">
        <v>2020</v>
      </c>
      <c r="B17" s="5"/>
      <c r="C17" s="5"/>
      <c r="D17" s="5"/>
      <c r="E17" s="19" t="s">
        <v>27</v>
      </c>
      <c r="F17" s="19" t="s">
        <v>30</v>
      </c>
      <c r="G17" s="2" t="s">
        <v>36</v>
      </c>
      <c r="H17" s="2"/>
      <c r="I17" s="5">
        <v>1</v>
      </c>
      <c r="J17" s="15"/>
      <c r="K17" s="3">
        <v>2019</v>
      </c>
      <c r="L17" s="3">
        <f t="shared" si="0"/>
        <v>2422.7999999999997</v>
      </c>
    </row>
    <row r="18" spans="1:12" x14ac:dyDescent="0.25">
      <c r="A18" s="5">
        <v>2020</v>
      </c>
      <c r="B18" s="5"/>
      <c r="C18" s="5"/>
      <c r="D18" s="5"/>
      <c r="E18" s="19" t="s">
        <v>12</v>
      </c>
      <c r="F18" s="19" t="s">
        <v>30</v>
      </c>
      <c r="G18" s="2" t="s">
        <v>37</v>
      </c>
      <c r="H18" s="2"/>
      <c r="I18" s="5">
        <v>25</v>
      </c>
      <c r="J18" s="15"/>
      <c r="K18" s="3">
        <v>17125</v>
      </c>
      <c r="L18" s="3">
        <f t="shared" si="0"/>
        <v>20550</v>
      </c>
    </row>
    <row r="19" spans="1:12" x14ac:dyDescent="0.25">
      <c r="A19" s="5">
        <v>2020</v>
      </c>
      <c r="B19" s="5"/>
      <c r="C19" s="5"/>
      <c r="D19" s="5"/>
      <c r="E19" s="19" t="s">
        <v>12</v>
      </c>
      <c r="F19" s="19" t="s">
        <v>30</v>
      </c>
      <c r="G19" s="2" t="s">
        <v>38</v>
      </c>
      <c r="H19" s="2"/>
      <c r="I19" s="5">
        <v>10</v>
      </c>
      <c r="J19" s="15"/>
      <c r="K19" s="3">
        <v>12190</v>
      </c>
      <c r="L19" s="3">
        <f t="shared" si="0"/>
        <v>14628</v>
      </c>
    </row>
    <row r="20" spans="1:12" x14ac:dyDescent="0.25">
      <c r="A20" s="5">
        <v>2020</v>
      </c>
      <c r="B20" s="5"/>
      <c r="C20" s="5"/>
      <c r="D20" s="5"/>
      <c r="E20" s="19" t="s">
        <v>12</v>
      </c>
      <c r="F20" s="19" t="s">
        <v>30</v>
      </c>
      <c r="G20" s="2" t="s">
        <v>39</v>
      </c>
      <c r="H20" s="2"/>
      <c r="I20" s="5">
        <v>20</v>
      </c>
      <c r="J20" s="15"/>
      <c r="K20" s="3">
        <v>15830</v>
      </c>
      <c r="L20" s="3">
        <f t="shared" si="0"/>
        <v>18996</v>
      </c>
    </row>
    <row r="21" spans="1:12" x14ac:dyDescent="0.25">
      <c r="A21" s="5">
        <v>2020</v>
      </c>
      <c r="B21" s="5"/>
      <c r="C21" s="5"/>
      <c r="D21" s="5"/>
      <c r="E21" s="19" t="s">
        <v>22</v>
      </c>
      <c r="F21" s="19" t="s">
        <v>15</v>
      </c>
      <c r="G21" s="2" t="s">
        <v>40</v>
      </c>
      <c r="H21" s="2"/>
      <c r="I21" s="5">
        <v>2</v>
      </c>
      <c r="J21" s="15">
        <v>980</v>
      </c>
      <c r="K21" s="3">
        <f>I21*J21</f>
        <v>1960</v>
      </c>
      <c r="L21" s="3">
        <f t="shared" si="0"/>
        <v>2352</v>
      </c>
    </row>
    <row r="22" spans="1:12" x14ac:dyDescent="0.25">
      <c r="A22" s="5">
        <v>2020</v>
      </c>
      <c r="B22" s="5"/>
      <c r="C22" s="5" t="s">
        <v>41</v>
      </c>
      <c r="D22" s="5"/>
      <c r="E22" s="19" t="s">
        <v>42</v>
      </c>
      <c r="F22" s="19" t="s">
        <v>43</v>
      </c>
      <c r="G22" s="2" t="s">
        <v>44</v>
      </c>
      <c r="H22" s="2"/>
      <c r="I22" s="5">
        <v>2</v>
      </c>
      <c r="J22" s="15">
        <v>1359.9</v>
      </c>
      <c r="K22" s="3">
        <f>I22*J22</f>
        <v>2719.8</v>
      </c>
      <c r="L22" s="3">
        <f t="shared" si="0"/>
        <v>3263.76</v>
      </c>
    </row>
    <row r="23" spans="1:12" x14ac:dyDescent="0.25">
      <c r="A23" s="5">
        <v>2020</v>
      </c>
      <c r="B23" s="5"/>
      <c r="C23" s="5" t="s">
        <v>41</v>
      </c>
      <c r="D23" s="5"/>
      <c r="E23" s="19" t="s">
        <v>42</v>
      </c>
      <c r="F23" s="19" t="s">
        <v>43</v>
      </c>
      <c r="G23" s="2" t="s">
        <v>45</v>
      </c>
      <c r="H23" s="2"/>
      <c r="I23" s="5">
        <v>1</v>
      </c>
      <c r="J23" s="15">
        <v>1537.9</v>
      </c>
      <c r="K23" s="3">
        <f>I23*J23</f>
        <v>1537.9</v>
      </c>
      <c r="L23" s="3">
        <f t="shared" si="0"/>
        <v>1845.48</v>
      </c>
    </row>
    <row r="24" spans="1:12" x14ac:dyDescent="0.25">
      <c r="A24" s="5">
        <v>2020</v>
      </c>
      <c r="B24" s="5"/>
      <c r="C24" s="5"/>
      <c r="D24" s="5"/>
      <c r="E24" s="19" t="s">
        <v>24</v>
      </c>
      <c r="F24" s="19" t="s">
        <v>25</v>
      </c>
      <c r="G24" s="2" t="s">
        <v>46</v>
      </c>
      <c r="H24" s="2"/>
      <c r="I24" s="5">
        <v>10</v>
      </c>
      <c r="J24" s="15"/>
      <c r="K24" s="3">
        <v>769.2</v>
      </c>
      <c r="L24" s="3">
        <f t="shared" si="0"/>
        <v>923.04</v>
      </c>
    </row>
    <row r="25" spans="1:12" x14ac:dyDescent="0.25">
      <c r="A25" s="5">
        <v>2020</v>
      </c>
      <c r="B25" s="5"/>
      <c r="C25" s="5"/>
      <c r="D25" s="5"/>
      <c r="E25" s="19" t="s">
        <v>24</v>
      </c>
      <c r="F25" s="19" t="s">
        <v>25</v>
      </c>
      <c r="G25" s="2" t="s">
        <v>47</v>
      </c>
      <c r="H25" s="2"/>
      <c r="I25" s="5">
        <v>15</v>
      </c>
      <c r="J25" s="15"/>
      <c r="K25" s="3">
        <f>743.92+361.55+92.99+72.31</f>
        <v>1270.77</v>
      </c>
      <c r="L25" s="3">
        <f t="shared" si="0"/>
        <v>1524.924</v>
      </c>
    </row>
    <row r="26" spans="1:12" x14ac:dyDescent="0.25">
      <c r="A26" s="5">
        <v>2020</v>
      </c>
      <c r="B26" s="5"/>
      <c r="C26" s="5"/>
      <c r="D26" s="5"/>
      <c r="E26" s="19" t="s">
        <v>48</v>
      </c>
      <c r="F26" s="19" t="s">
        <v>49</v>
      </c>
      <c r="G26" s="2" t="s">
        <v>50</v>
      </c>
      <c r="H26" s="2"/>
      <c r="I26" s="5">
        <v>2</v>
      </c>
      <c r="J26" s="15"/>
      <c r="K26" s="3">
        <f>3958-750</f>
        <v>3208</v>
      </c>
      <c r="L26" s="3">
        <f t="shared" si="0"/>
        <v>3849.6</v>
      </c>
    </row>
    <row r="27" spans="1:12" x14ac:dyDescent="0.25">
      <c r="A27" s="5">
        <v>2020</v>
      </c>
      <c r="B27" s="5"/>
      <c r="C27" s="5"/>
      <c r="D27" s="5"/>
      <c r="E27" s="19" t="s">
        <v>51</v>
      </c>
      <c r="F27" s="19" t="s">
        <v>52</v>
      </c>
      <c r="G27" s="2" t="s">
        <v>53</v>
      </c>
      <c r="H27" s="2"/>
      <c r="I27" s="5">
        <v>5</v>
      </c>
      <c r="J27" s="15"/>
      <c r="K27" s="3">
        <v>2774</v>
      </c>
      <c r="L27" s="3">
        <f t="shared" si="0"/>
        <v>3328.7999999999997</v>
      </c>
    </row>
    <row r="28" spans="1:12" x14ac:dyDescent="0.25">
      <c r="A28" s="5">
        <v>2020</v>
      </c>
      <c r="B28" s="5"/>
      <c r="C28" s="5"/>
      <c r="D28" s="5"/>
      <c r="E28" s="19" t="s">
        <v>54</v>
      </c>
      <c r="F28" s="19" t="s">
        <v>55</v>
      </c>
      <c r="G28" s="2" t="s">
        <v>56</v>
      </c>
      <c r="H28" s="2"/>
      <c r="I28" s="5">
        <v>7</v>
      </c>
      <c r="J28" s="15"/>
      <c r="K28" s="3">
        <f>370*7</f>
        <v>2590</v>
      </c>
      <c r="L28" s="3">
        <f t="shared" si="0"/>
        <v>3108</v>
      </c>
    </row>
    <row r="29" spans="1:12" x14ac:dyDescent="0.25">
      <c r="A29" s="7" t="s">
        <v>57</v>
      </c>
      <c r="B29" s="7"/>
      <c r="C29" s="7"/>
      <c r="D29" s="7"/>
      <c r="E29" s="20"/>
      <c r="F29" s="20"/>
      <c r="G29" s="8"/>
      <c r="H29" s="8"/>
      <c r="I29" s="7"/>
      <c r="J29" s="16"/>
      <c r="K29" s="9">
        <f>SUM(K12:K28)</f>
        <v>70397.67</v>
      </c>
      <c r="L29" s="9">
        <f t="shared" si="0"/>
        <v>84477.203999999998</v>
      </c>
    </row>
    <row r="30" spans="1:12" x14ac:dyDescent="0.25">
      <c r="A30" s="5">
        <v>2021</v>
      </c>
      <c r="B30" s="5"/>
      <c r="C30" s="5"/>
      <c r="D30" s="5"/>
      <c r="E30" s="19" t="s">
        <v>12</v>
      </c>
      <c r="F30" s="19" t="s">
        <v>15</v>
      </c>
      <c r="G30" s="2" t="s">
        <v>16</v>
      </c>
      <c r="H30" s="2"/>
      <c r="I30" s="5">
        <v>10</v>
      </c>
      <c r="J30" s="15"/>
      <c r="K30" s="3">
        <f>10*135</f>
        <v>1350</v>
      </c>
      <c r="L30" s="3">
        <f t="shared" si="0"/>
        <v>1620</v>
      </c>
    </row>
    <row r="31" spans="1:12" x14ac:dyDescent="0.25">
      <c r="A31" s="5">
        <v>2021</v>
      </c>
      <c r="B31" s="5"/>
      <c r="C31" s="5"/>
      <c r="D31" s="5"/>
      <c r="E31" s="19" t="s">
        <v>58</v>
      </c>
      <c r="F31" s="19" t="s">
        <v>59</v>
      </c>
      <c r="G31" s="2" t="s">
        <v>60</v>
      </c>
      <c r="H31" s="2"/>
      <c r="I31" s="5">
        <v>1</v>
      </c>
      <c r="J31" s="15"/>
      <c r="K31" s="3">
        <v>565</v>
      </c>
      <c r="L31" s="3">
        <f t="shared" si="0"/>
        <v>678</v>
      </c>
    </row>
    <row r="32" spans="1:12" x14ac:dyDescent="0.25">
      <c r="A32" s="5">
        <v>2021</v>
      </c>
      <c r="B32" s="5"/>
      <c r="C32" s="5"/>
      <c r="D32" s="5"/>
      <c r="E32" s="19" t="s">
        <v>12</v>
      </c>
      <c r="F32" s="19" t="s">
        <v>30</v>
      </c>
      <c r="G32" s="2" t="s">
        <v>61</v>
      </c>
      <c r="H32" s="2"/>
      <c r="I32" s="5">
        <v>10</v>
      </c>
      <c r="J32" s="15"/>
      <c r="K32" s="3">
        <v>7630</v>
      </c>
      <c r="L32" s="3">
        <f t="shared" si="0"/>
        <v>9156</v>
      </c>
    </row>
    <row r="33" spans="1:12" x14ac:dyDescent="0.25">
      <c r="A33" s="7" t="s">
        <v>62</v>
      </c>
      <c r="B33" s="7"/>
      <c r="C33" s="7"/>
      <c r="D33" s="7"/>
      <c r="E33" s="20"/>
      <c r="F33" s="20"/>
      <c r="G33" s="8"/>
      <c r="H33" s="8"/>
      <c r="I33" s="7"/>
      <c r="J33" s="16"/>
      <c r="K33" s="9">
        <f>SUM(K30:K32)</f>
        <v>9545</v>
      </c>
      <c r="L33" s="9">
        <f t="shared" si="0"/>
        <v>11454</v>
      </c>
    </row>
    <row r="34" spans="1:12" x14ac:dyDescent="0.25">
      <c r="A34" s="5">
        <v>2022</v>
      </c>
      <c r="B34" s="5"/>
      <c r="C34" s="5"/>
      <c r="D34" s="5"/>
      <c r="E34" s="19" t="s">
        <v>12</v>
      </c>
      <c r="F34" s="19" t="s">
        <v>15</v>
      </c>
      <c r="G34" s="2" t="s">
        <v>16</v>
      </c>
      <c r="H34" s="2"/>
      <c r="I34" s="5">
        <v>10</v>
      </c>
      <c r="J34" s="15"/>
      <c r="K34" s="3">
        <f>10*135</f>
        <v>1350</v>
      </c>
      <c r="L34" s="3">
        <f t="shared" si="0"/>
        <v>1620</v>
      </c>
    </row>
    <row r="35" spans="1:12" x14ac:dyDescent="0.25">
      <c r="A35" s="5">
        <v>2022</v>
      </c>
      <c r="B35" s="5"/>
      <c r="C35" s="5"/>
      <c r="D35" s="5"/>
      <c r="E35" s="19" t="s">
        <v>58</v>
      </c>
      <c r="F35" s="19" t="s">
        <v>59</v>
      </c>
      <c r="G35" s="2" t="s">
        <v>60</v>
      </c>
      <c r="H35" s="2"/>
      <c r="I35" s="5">
        <v>1</v>
      </c>
      <c r="J35" s="15"/>
      <c r="K35" s="3">
        <v>565</v>
      </c>
      <c r="L35" s="3">
        <f t="shared" si="0"/>
        <v>678</v>
      </c>
    </row>
    <row r="36" spans="1:12" x14ac:dyDescent="0.25">
      <c r="A36" s="5">
        <v>2022</v>
      </c>
      <c r="B36" s="28">
        <v>221273349</v>
      </c>
      <c r="C36" s="5" t="s">
        <v>63</v>
      </c>
      <c r="D36" s="5"/>
      <c r="E36" s="19" t="s">
        <v>12</v>
      </c>
      <c r="F36" s="19" t="s">
        <v>17</v>
      </c>
      <c r="G36" s="2" t="s">
        <v>64</v>
      </c>
      <c r="H36" s="2"/>
      <c r="I36" s="5">
        <v>20</v>
      </c>
      <c r="J36" s="15"/>
      <c r="K36" s="3">
        <f>(798*20)+(20*215)+30</f>
        <v>20290</v>
      </c>
      <c r="L36" s="3">
        <f t="shared" si="0"/>
        <v>24348</v>
      </c>
    </row>
    <row r="37" spans="1:12" x14ac:dyDescent="0.25">
      <c r="A37" s="5">
        <v>2022</v>
      </c>
      <c r="B37" s="28">
        <v>221273349</v>
      </c>
      <c r="C37" s="5" t="s">
        <v>63</v>
      </c>
      <c r="D37" s="5"/>
      <c r="E37" s="19" t="s">
        <v>12</v>
      </c>
      <c r="F37" s="19" t="s">
        <v>17</v>
      </c>
      <c r="G37" s="2" t="s">
        <v>65</v>
      </c>
      <c r="H37" s="2"/>
      <c r="I37" s="5">
        <v>10</v>
      </c>
      <c r="J37" s="15"/>
      <c r="K37" s="3">
        <f>10*1220</f>
        <v>12200</v>
      </c>
      <c r="L37" s="3">
        <f t="shared" si="0"/>
        <v>14640</v>
      </c>
    </row>
    <row r="38" spans="1:12" x14ac:dyDescent="0.25">
      <c r="A38" s="5">
        <v>2022</v>
      </c>
      <c r="B38" s="28">
        <v>221273146</v>
      </c>
      <c r="C38" s="5" t="s">
        <v>66</v>
      </c>
      <c r="D38" s="5"/>
      <c r="E38" s="19" t="s">
        <v>27</v>
      </c>
      <c r="F38" s="19" t="s">
        <v>67</v>
      </c>
      <c r="G38" s="2" t="s">
        <v>68</v>
      </c>
      <c r="H38" s="2"/>
      <c r="I38" s="5">
        <v>1</v>
      </c>
      <c r="J38" s="15"/>
      <c r="K38" s="3">
        <v>1422.5</v>
      </c>
      <c r="L38" s="3">
        <f t="shared" si="0"/>
        <v>1707</v>
      </c>
    </row>
    <row r="39" spans="1:12" x14ac:dyDescent="0.25">
      <c r="A39" s="5">
        <v>2022</v>
      </c>
      <c r="B39" s="28">
        <v>221273364</v>
      </c>
      <c r="C39" s="5" t="s">
        <v>66</v>
      </c>
      <c r="D39" s="5"/>
      <c r="E39" s="19" t="s">
        <v>27</v>
      </c>
      <c r="F39" s="19" t="s">
        <v>67</v>
      </c>
      <c r="G39" s="2" t="s">
        <v>68</v>
      </c>
      <c r="H39" s="2"/>
      <c r="I39" s="5">
        <v>1</v>
      </c>
      <c r="J39" s="15"/>
      <c r="K39" s="3">
        <v>1422.5</v>
      </c>
      <c r="L39" s="3">
        <f t="shared" si="0"/>
        <v>1707</v>
      </c>
    </row>
    <row r="40" spans="1:12" x14ac:dyDescent="0.25">
      <c r="A40" s="5">
        <v>2022</v>
      </c>
      <c r="B40" s="5"/>
      <c r="C40" s="5"/>
      <c r="D40" s="5"/>
      <c r="E40" s="19" t="s">
        <v>12</v>
      </c>
      <c r="F40" s="19" t="s">
        <v>30</v>
      </c>
      <c r="G40" s="2" t="s">
        <v>61</v>
      </c>
      <c r="H40" s="2"/>
      <c r="I40" s="5">
        <v>10</v>
      </c>
      <c r="J40" s="15"/>
      <c r="K40" s="3">
        <v>7630</v>
      </c>
      <c r="L40" s="3">
        <f t="shared" si="0"/>
        <v>9156</v>
      </c>
    </row>
    <row r="41" spans="1:12" x14ac:dyDescent="0.25">
      <c r="A41" s="5" t="s">
        <v>69</v>
      </c>
      <c r="B41" s="17" t="s">
        <v>70</v>
      </c>
      <c r="C41" s="5" t="s">
        <v>63</v>
      </c>
      <c r="D41" s="5" t="s">
        <v>71</v>
      </c>
      <c r="E41" s="19" t="s">
        <v>22</v>
      </c>
      <c r="F41" s="19" t="s">
        <v>15</v>
      </c>
      <c r="G41" s="2" t="s">
        <v>72</v>
      </c>
      <c r="H41" s="2"/>
      <c r="I41" s="5">
        <v>1</v>
      </c>
      <c r="J41" s="15">
        <v>1050</v>
      </c>
      <c r="K41" s="3">
        <f>I41*J41</f>
        <v>1050</v>
      </c>
      <c r="L41" s="3">
        <f t="shared" si="0"/>
        <v>1260</v>
      </c>
    </row>
    <row r="42" spans="1:12" x14ac:dyDescent="0.25">
      <c r="A42" s="5" t="s">
        <v>73</v>
      </c>
      <c r="B42" s="17" t="s">
        <v>74</v>
      </c>
      <c r="C42" s="5" t="s">
        <v>63</v>
      </c>
      <c r="D42" s="5" t="s">
        <v>75</v>
      </c>
      <c r="E42" s="19" t="s">
        <v>42</v>
      </c>
      <c r="F42" s="19" t="s">
        <v>43</v>
      </c>
      <c r="G42" s="2" t="s">
        <v>45</v>
      </c>
      <c r="H42" s="2"/>
      <c r="I42" s="5">
        <v>3</v>
      </c>
      <c r="J42" s="15">
        <v>1050</v>
      </c>
      <c r="K42" s="3">
        <f>I42*J42</f>
        <v>3150</v>
      </c>
      <c r="L42" s="3">
        <f t="shared" si="0"/>
        <v>3780</v>
      </c>
    </row>
    <row r="43" spans="1:12" x14ac:dyDescent="0.25">
      <c r="A43" s="5">
        <v>2022</v>
      </c>
      <c r="B43" s="28">
        <v>22127540</v>
      </c>
      <c r="C43" s="5" t="s">
        <v>41</v>
      </c>
      <c r="D43" s="5"/>
      <c r="E43" s="19" t="s">
        <v>22</v>
      </c>
      <c r="F43" s="19" t="s">
        <v>15</v>
      </c>
      <c r="G43" s="2" t="s">
        <v>76</v>
      </c>
      <c r="H43" s="2"/>
      <c r="I43" s="5">
        <v>2</v>
      </c>
      <c r="J43" s="15">
        <v>1499</v>
      </c>
      <c r="K43" s="3">
        <v>2998</v>
      </c>
      <c r="L43" s="3">
        <f t="shared" si="0"/>
        <v>3597.6</v>
      </c>
    </row>
    <row r="44" spans="1:12" x14ac:dyDescent="0.25">
      <c r="A44" s="5" t="s">
        <v>73</v>
      </c>
      <c r="B44" s="17" t="s">
        <v>74</v>
      </c>
      <c r="C44" s="5" t="s">
        <v>63</v>
      </c>
      <c r="D44" s="5" t="s">
        <v>75</v>
      </c>
      <c r="E44" s="19" t="s">
        <v>22</v>
      </c>
      <c r="F44" s="19" t="s">
        <v>15</v>
      </c>
      <c r="G44" s="2" t="s">
        <v>77</v>
      </c>
      <c r="H44" s="2"/>
      <c r="I44" s="5">
        <v>1</v>
      </c>
      <c r="J44" s="15">
        <v>790</v>
      </c>
      <c r="K44" s="3">
        <f>I44*J44</f>
        <v>790</v>
      </c>
      <c r="L44" s="3">
        <f t="shared" si="0"/>
        <v>948</v>
      </c>
    </row>
    <row r="45" spans="1:12" x14ac:dyDescent="0.25">
      <c r="A45" s="5" t="s">
        <v>73</v>
      </c>
      <c r="B45" s="17" t="s">
        <v>74</v>
      </c>
      <c r="C45" s="5" t="s">
        <v>63</v>
      </c>
      <c r="D45" s="5" t="s">
        <v>75</v>
      </c>
      <c r="E45" s="19" t="s">
        <v>42</v>
      </c>
      <c r="F45" s="19" t="s">
        <v>78</v>
      </c>
      <c r="G45" s="2" t="s">
        <v>79</v>
      </c>
      <c r="H45" s="2"/>
      <c r="I45" s="5">
        <v>1</v>
      </c>
      <c r="J45" s="15">
        <v>315</v>
      </c>
      <c r="K45" s="3">
        <f>I45*J45</f>
        <v>315</v>
      </c>
      <c r="L45" s="3">
        <f t="shared" si="0"/>
        <v>378</v>
      </c>
    </row>
    <row r="46" spans="1:12" x14ac:dyDescent="0.25">
      <c r="A46" s="5" t="s">
        <v>80</v>
      </c>
      <c r="B46" s="17" t="s">
        <v>81</v>
      </c>
      <c r="C46" s="5" t="s">
        <v>82</v>
      </c>
      <c r="D46" s="5"/>
      <c r="E46" s="19" t="s">
        <v>83</v>
      </c>
      <c r="F46" s="19" t="s">
        <v>19</v>
      </c>
      <c r="G46" s="2"/>
      <c r="H46" s="2" t="s">
        <v>84</v>
      </c>
      <c r="I46" s="5"/>
      <c r="J46" s="15"/>
      <c r="K46" s="3">
        <f>(4467.5*3)+(300.81*3)+(149.73*3)+(48*796.34)+(6*683.16)</f>
        <v>57077.4</v>
      </c>
      <c r="L46" s="3">
        <f t="shared" si="0"/>
        <v>68492.88</v>
      </c>
    </row>
    <row r="47" spans="1:12" x14ac:dyDescent="0.25">
      <c r="A47" s="5"/>
      <c r="B47" s="17"/>
      <c r="C47" s="5"/>
      <c r="D47" s="5"/>
      <c r="E47" s="19"/>
      <c r="F47" s="19" t="s">
        <v>85</v>
      </c>
      <c r="G47" s="19" t="s">
        <v>86</v>
      </c>
      <c r="H47" s="2"/>
      <c r="I47" s="5">
        <v>3</v>
      </c>
      <c r="J47" s="15"/>
      <c r="K47" s="3"/>
      <c r="L47" s="3">
        <f t="shared" si="0"/>
        <v>0</v>
      </c>
    </row>
    <row r="48" spans="1:12" x14ac:dyDescent="0.25">
      <c r="A48" s="5"/>
      <c r="B48" s="17"/>
      <c r="C48" s="5"/>
      <c r="D48" s="5"/>
      <c r="E48" s="19"/>
      <c r="F48" s="19" t="s">
        <v>87</v>
      </c>
      <c r="G48" s="19" t="s">
        <v>88</v>
      </c>
      <c r="H48" s="2"/>
      <c r="I48" s="5">
        <v>3</v>
      </c>
      <c r="J48" s="15"/>
      <c r="K48" s="3"/>
      <c r="L48" s="3">
        <f t="shared" si="0"/>
        <v>0</v>
      </c>
    </row>
    <row r="49" spans="1:12" x14ac:dyDescent="0.25">
      <c r="A49" s="5"/>
      <c r="B49" s="17"/>
      <c r="C49" s="5"/>
      <c r="D49" s="5"/>
      <c r="E49" s="19"/>
      <c r="F49" s="19" t="s">
        <v>89</v>
      </c>
      <c r="G49" s="19" t="s">
        <v>90</v>
      </c>
      <c r="H49" s="2"/>
      <c r="I49" s="5">
        <v>3</v>
      </c>
      <c r="J49" s="15"/>
      <c r="K49" s="3"/>
      <c r="L49" s="3">
        <f t="shared" si="0"/>
        <v>0</v>
      </c>
    </row>
    <row r="50" spans="1:12" x14ac:dyDescent="0.25">
      <c r="A50" s="5"/>
      <c r="B50" s="17"/>
      <c r="C50" s="5"/>
      <c r="D50" s="5"/>
      <c r="E50" s="19"/>
      <c r="F50" s="19" t="s">
        <v>91</v>
      </c>
      <c r="G50" s="19" t="s">
        <v>92</v>
      </c>
      <c r="H50" s="2"/>
      <c r="I50" s="5">
        <v>48</v>
      </c>
      <c r="J50" s="15"/>
      <c r="K50" s="3"/>
      <c r="L50" s="3">
        <f t="shared" si="0"/>
        <v>0</v>
      </c>
    </row>
    <row r="51" spans="1:12" x14ac:dyDescent="0.25">
      <c r="A51" s="5"/>
      <c r="B51" s="17"/>
      <c r="C51" s="5"/>
      <c r="D51" s="5"/>
      <c r="E51" s="19"/>
      <c r="F51" s="19" t="s">
        <v>93</v>
      </c>
      <c r="G51" s="19" t="s">
        <v>94</v>
      </c>
      <c r="H51" s="2"/>
      <c r="I51" s="5">
        <v>3</v>
      </c>
      <c r="J51" s="15"/>
      <c r="K51" s="3"/>
      <c r="L51" s="3">
        <f t="shared" si="0"/>
        <v>0</v>
      </c>
    </row>
    <row r="52" spans="1:12" x14ac:dyDescent="0.25">
      <c r="A52" s="5"/>
      <c r="B52" s="17"/>
      <c r="C52" s="5"/>
      <c r="D52" s="5"/>
      <c r="E52" s="19"/>
      <c r="F52" s="19" t="s">
        <v>95</v>
      </c>
      <c r="G52" s="19" t="s">
        <v>96</v>
      </c>
      <c r="H52" s="2"/>
      <c r="I52" s="5">
        <v>3</v>
      </c>
      <c r="J52" s="15"/>
      <c r="K52" s="3"/>
      <c r="L52" s="3">
        <f t="shared" si="0"/>
        <v>0</v>
      </c>
    </row>
    <row r="53" spans="1:12" x14ac:dyDescent="0.25">
      <c r="A53" s="5"/>
      <c r="B53" s="17"/>
      <c r="C53" s="5"/>
      <c r="D53" s="5"/>
      <c r="E53" s="19"/>
      <c r="F53" s="19" t="s">
        <v>97</v>
      </c>
      <c r="G53" s="19" t="s">
        <v>98</v>
      </c>
      <c r="H53" s="2"/>
      <c r="I53" s="5">
        <v>3</v>
      </c>
      <c r="J53" s="15"/>
      <c r="K53" s="3"/>
      <c r="L53" s="3">
        <f t="shared" si="0"/>
        <v>0</v>
      </c>
    </row>
    <row r="54" spans="1:12" x14ac:dyDescent="0.25">
      <c r="A54" s="5"/>
      <c r="B54" s="17"/>
      <c r="C54" s="5"/>
      <c r="D54" s="5"/>
      <c r="E54" s="19"/>
      <c r="F54" s="19" t="s">
        <v>99</v>
      </c>
      <c r="G54" s="19" t="s">
        <v>100</v>
      </c>
      <c r="H54" s="2"/>
      <c r="I54" s="5">
        <v>3</v>
      </c>
      <c r="J54" s="15"/>
      <c r="K54" s="3"/>
      <c r="L54" s="3">
        <f t="shared" si="0"/>
        <v>0</v>
      </c>
    </row>
    <row r="55" spans="1:12" x14ac:dyDescent="0.25">
      <c r="A55" s="5"/>
      <c r="B55" s="17"/>
      <c r="C55" s="5"/>
      <c r="D55" s="5"/>
      <c r="E55" s="19"/>
      <c r="F55" s="19" t="s">
        <v>101</v>
      </c>
      <c r="G55" s="19" t="s">
        <v>102</v>
      </c>
      <c r="H55" s="2"/>
      <c r="I55" s="5">
        <v>3</v>
      </c>
      <c r="J55" s="15"/>
      <c r="K55" s="3"/>
      <c r="L55" s="3">
        <f t="shared" si="0"/>
        <v>0</v>
      </c>
    </row>
    <row r="56" spans="1:12" x14ac:dyDescent="0.25">
      <c r="A56" s="5"/>
      <c r="B56" s="17"/>
      <c r="C56" s="5"/>
      <c r="D56" s="5"/>
      <c r="E56" s="19"/>
      <c r="F56" s="19" t="s">
        <v>103</v>
      </c>
      <c r="G56" s="19" t="s">
        <v>104</v>
      </c>
      <c r="H56" s="2"/>
      <c r="I56" s="5">
        <v>3</v>
      </c>
      <c r="J56" s="15"/>
      <c r="K56" s="3"/>
      <c r="L56" s="3">
        <f t="shared" si="0"/>
        <v>0</v>
      </c>
    </row>
    <row r="57" spans="1:12" x14ac:dyDescent="0.25">
      <c r="A57" s="5"/>
      <c r="B57" s="17"/>
      <c r="C57" s="5"/>
      <c r="D57" s="5"/>
      <c r="E57" s="19"/>
      <c r="F57" s="19" t="s">
        <v>105</v>
      </c>
      <c r="G57" s="19" t="s">
        <v>106</v>
      </c>
      <c r="H57" s="2"/>
      <c r="I57" s="5">
        <v>6</v>
      </c>
      <c r="J57" s="15"/>
      <c r="K57" s="3"/>
      <c r="L57" s="3">
        <f t="shared" si="0"/>
        <v>0</v>
      </c>
    </row>
    <row r="58" spans="1:12" x14ac:dyDescent="0.25">
      <c r="A58" s="5"/>
      <c r="B58" s="17"/>
      <c r="C58" s="5"/>
      <c r="D58" s="5"/>
      <c r="E58" s="19"/>
      <c r="F58" s="19" t="s">
        <v>107</v>
      </c>
      <c r="G58" s="19" t="s">
        <v>108</v>
      </c>
      <c r="H58" s="2"/>
      <c r="I58" s="5">
        <v>3</v>
      </c>
      <c r="J58" s="15"/>
      <c r="K58" s="3"/>
      <c r="L58" s="3">
        <f t="shared" si="0"/>
        <v>0</v>
      </c>
    </row>
    <row r="59" spans="1:12" x14ac:dyDescent="0.25">
      <c r="A59" s="5"/>
      <c r="B59" s="17"/>
      <c r="C59" s="5"/>
      <c r="D59" s="5"/>
      <c r="E59" s="19"/>
      <c r="F59" s="19" t="s">
        <v>109</v>
      </c>
      <c r="G59" s="19" t="s">
        <v>110</v>
      </c>
      <c r="H59" s="2"/>
      <c r="I59" s="5">
        <v>3</v>
      </c>
      <c r="J59" s="15"/>
      <c r="K59" s="3"/>
      <c r="L59" s="3">
        <f t="shared" si="0"/>
        <v>0</v>
      </c>
    </row>
    <row r="60" spans="1:12" x14ac:dyDescent="0.25">
      <c r="A60" s="5"/>
      <c r="B60" s="17"/>
      <c r="C60" s="5"/>
      <c r="D60" s="5"/>
      <c r="E60" s="19"/>
      <c r="F60" s="19" t="s">
        <v>111</v>
      </c>
      <c r="G60" s="19" t="s">
        <v>112</v>
      </c>
      <c r="H60" s="2"/>
      <c r="I60" s="5">
        <v>3</v>
      </c>
      <c r="J60" s="15"/>
      <c r="K60" s="3"/>
      <c r="L60" s="3">
        <f t="shared" si="0"/>
        <v>0</v>
      </c>
    </row>
    <row r="61" spans="1:12" x14ac:dyDescent="0.25">
      <c r="A61" s="5"/>
      <c r="B61" s="17"/>
      <c r="C61" s="5"/>
      <c r="D61" s="5"/>
      <c r="E61" s="19"/>
      <c r="F61" s="19" t="s">
        <v>113</v>
      </c>
      <c r="G61" s="19" t="s">
        <v>114</v>
      </c>
      <c r="H61" s="2"/>
      <c r="I61" s="5">
        <v>3</v>
      </c>
      <c r="J61" s="15"/>
      <c r="K61" s="3"/>
      <c r="L61" s="3">
        <f t="shared" si="0"/>
        <v>0</v>
      </c>
    </row>
    <row r="62" spans="1:12" x14ac:dyDescent="0.25">
      <c r="A62" s="5"/>
      <c r="B62" s="17"/>
      <c r="C62" s="5"/>
      <c r="D62" s="5"/>
      <c r="E62" s="19"/>
      <c r="F62" s="19" t="s">
        <v>115</v>
      </c>
      <c r="G62" s="19" t="s">
        <v>116</v>
      </c>
      <c r="H62" s="2"/>
      <c r="I62" s="5">
        <v>3</v>
      </c>
      <c r="J62" s="15"/>
      <c r="K62" s="3"/>
      <c r="L62" s="3">
        <f t="shared" si="0"/>
        <v>0</v>
      </c>
    </row>
    <row r="63" spans="1:12" x14ac:dyDescent="0.25">
      <c r="A63" s="5"/>
      <c r="B63" s="17"/>
      <c r="C63" s="5"/>
      <c r="D63" s="5"/>
      <c r="E63" s="19"/>
      <c r="F63" s="19" t="s">
        <v>117</v>
      </c>
      <c r="G63" s="19" t="s">
        <v>118</v>
      </c>
      <c r="H63" s="2"/>
      <c r="I63" s="5">
        <v>3</v>
      </c>
      <c r="J63" s="15"/>
      <c r="K63" s="3"/>
      <c r="L63" s="3">
        <f t="shared" si="0"/>
        <v>0</v>
      </c>
    </row>
    <row r="64" spans="1:12" x14ac:dyDescent="0.25">
      <c r="A64" s="5"/>
      <c r="B64" s="17"/>
      <c r="C64" s="5"/>
      <c r="D64" s="5"/>
      <c r="E64" s="19"/>
      <c r="F64" s="19" t="s">
        <v>119</v>
      </c>
      <c r="G64" s="19" t="s">
        <v>120</v>
      </c>
      <c r="H64" s="2"/>
      <c r="I64" s="5">
        <v>3</v>
      </c>
      <c r="J64" s="15"/>
      <c r="K64" s="3"/>
      <c r="L64" s="3">
        <f t="shared" si="0"/>
        <v>0</v>
      </c>
    </row>
    <row r="65" spans="1:12" x14ac:dyDescent="0.25">
      <c r="A65" s="5"/>
      <c r="B65" s="17"/>
      <c r="C65" s="5"/>
      <c r="D65" s="5"/>
      <c r="E65" s="19"/>
      <c r="F65" s="19" t="s">
        <v>121</v>
      </c>
      <c r="G65" s="19" t="s">
        <v>122</v>
      </c>
      <c r="H65" s="2"/>
      <c r="I65" s="5">
        <v>3</v>
      </c>
      <c r="J65" s="15"/>
      <c r="K65" s="3"/>
      <c r="L65" s="3">
        <f t="shared" si="0"/>
        <v>0</v>
      </c>
    </row>
    <row r="66" spans="1:12" x14ac:dyDescent="0.25">
      <c r="A66" s="5" t="s">
        <v>80</v>
      </c>
      <c r="B66" s="17" t="s">
        <v>81</v>
      </c>
      <c r="C66" s="5" t="s">
        <v>82</v>
      </c>
      <c r="D66" s="5"/>
      <c r="E66" s="19" t="s">
        <v>83</v>
      </c>
      <c r="F66" s="19" t="s">
        <v>123</v>
      </c>
      <c r="G66" s="2"/>
      <c r="H66" s="2" t="s">
        <v>84</v>
      </c>
      <c r="I66" s="5"/>
      <c r="J66" s="15"/>
      <c r="K66" s="3">
        <f>35746.06+11310.6+(30355.06*5)+4991.61+480.91</f>
        <v>204304.48</v>
      </c>
      <c r="L66" s="3">
        <f t="shared" si="0"/>
        <v>245165.37599999999</v>
      </c>
    </row>
    <row r="67" spans="1:12" x14ac:dyDescent="0.25">
      <c r="A67" s="5"/>
      <c r="B67" s="17"/>
      <c r="C67" s="5"/>
      <c r="D67" s="5"/>
      <c r="E67" s="19"/>
      <c r="F67" s="19" t="s">
        <v>124</v>
      </c>
      <c r="G67" s="2" t="s">
        <v>125</v>
      </c>
      <c r="H67" s="2"/>
      <c r="I67" s="5">
        <v>3</v>
      </c>
      <c r="J67" s="15"/>
      <c r="K67" s="3"/>
      <c r="L67" s="3">
        <f t="shared" ref="L67:L130" si="1">K67*1.2</f>
        <v>0</v>
      </c>
    </row>
    <row r="68" spans="1:12" x14ac:dyDescent="0.25">
      <c r="A68" s="5"/>
      <c r="B68" s="17"/>
      <c r="C68" s="5"/>
      <c r="D68" s="5"/>
      <c r="E68" s="19"/>
      <c r="F68" s="19" t="s">
        <v>126</v>
      </c>
      <c r="G68" s="2" t="s">
        <v>127</v>
      </c>
      <c r="H68" s="2"/>
      <c r="I68" s="5">
        <v>1</v>
      </c>
      <c r="J68" s="15"/>
      <c r="K68" s="3"/>
      <c r="L68" s="3">
        <f t="shared" si="1"/>
        <v>0</v>
      </c>
    </row>
    <row r="69" spans="1:12" x14ac:dyDescent="0.25">
      <c r="A69" s="5"/>
      <c r="B69" s="17"/>
      <c r="C69" s="5"/>
      <c r="D69" s="5"/>
      <c r="E69" s="19"/>
      <c r="F69" s="19" t="s">
        <v>128</v>
      </c>
      <c r="G69" s="2" t="s">
        <v>129</v>
      </c>
      <c r="H69" s="2"/>
      <c r="I69" s="5">
        <v>1</v>
      </c>
      <c r="J69" s="15"/>
      <c r="K69" s="3"/>
      <c r="L69" s="3">
        <f t="shared" si="1"/>
        <v>0</v>
      </c>
    </row>
    <row r="70" spans="1:12" x14ac:dyDescent="0.25">
      <c r="A70" s="5"/>
      <c r="B70" s="17"/>
      <c r="C70" s="5"/>
      <c r="D70" s="5"/>
      <c r="E70" s="19"/>
      <c r="F70" s="19" t="s">
        <v>130</v>
      </c>
      <c r="G70" s="2" t="s">
        <v>131</v>
      </c>
      <c r="H70" s="2"/>
      <c r="I70" s="5">
        <v>1</v>
      </c>
      <c r="J70" s="15"/>
      <c r="K70" s="3"/>
      <c r="L70" s="3">
        <f t="shared" si="1"/>
        <v>0</v>
      </c>
    </row>
    <row r="71" spans="1:12" x14ac:dyDescent="0.25">
      <c r="A71" s="5"/>
      <c r="B71" s="17"/>
      <c r="C71" s="5"/>
      <c r="D71" s="5"/>
      <c r="E71" s="19"/>
      <c r="F71" s="19" t="s">
        <v>132</v>
      </c>
      <c r="G71" s="2" t="s">
        <v>133</v>
      </c>
      <c r="H71" s="2"/>
      <c r="I71" s="5">
        <v>1</v>
      </c>
      <c r="J71" s="15"/>
      <c r="K71" s="3"/>
      <c r="L71" s="3">
        <f t="shared" si="1"/>
        <v>0</v>
      </c>
    </row>
    <row r="72" spans="1:12" x14ac:dyDescent="0.25">
      <c r="A72" s="5"/>
      <c r="B72" s="17"/>
      <c r="C72" s="5"/>
      <c r="D72" s="5"/>
      <c r="E72" s="19"/>
      <c r="F72" s="19" t="s">
        <v>134</v>
      </c>
      <c r="G72" s="2" t="s">
        <v>135</v>
      </c>
      <c r="H72" s="2"/>
      <c r="I72" s="5">
        <v>1</v>
      </c>
      <c r="J72" s="15"/>
      <c r="K72" s="3"/>
      <c r="L72" s="3">
        <f t="shared" si="1"/>
        <v>0</v>
      </c>
    </row>
    <row r="73" spans="1:12" x14ac:dyDescent="0.25">
      <c r="A73" s="5"/>
      <c r="B73" s="17"/>
      <c r="C73" s="5"/>
      <c r="D73" s="5"/>
      <c r="E73" s="19"/>
      <c r="F73" s="19" t="s">
        <v>136</v>
      </c>
      <c r="G73" s="2" t="s">
        <v>137</v>
      </c>
      <c r="H73" s="2"/>
      <c r="I73" s="5">
        <v>2</v>
      </c>
      <c r="J73" s="15"/>
      <c r="K73" s="3"/>
      <c r="L73" s="3">
        <f t="shared" si="1"/>
        <v>0</v>
      </c>
    </row>
    <row r="74" spans="1:12" x14ac:dyDescent="0.25">
      <c r="A74" s="5"/>
      <c r="B74" s="17"/>
      <c r="C74" s="5"/>
      <c r="D74" s="5"/>
      <c r="E74" s="19"/>
      <c r="F74" s="19" t="s">
        <v>138</v>
      </c>
      <c r="G74" s="2" t="s">
        <v>139</v>
      </c>
      <c r="H74" s="2"/>
      <c r="I74" s="5">
        <v>1</v>
      </c>
      <c r="J74" s="15"/>
      <c r="K74" s="3"/>
      <c r="L74" s="3">
        <f t="shared" si="1"/>
        <v>0</v>
      </c>
    </row>
    <row r="75" spans="1:12" x14ac:dyDescent="0.25">
      <c r="A75" s="5"/>
      <c r="B75" s="17"/>
      <c r="C75" s="5"/>
      <c r="D75" s="5"/>
      <c r="E75" s="19"/>
      <c r="F75" s="19" t="s">
        <v>140</v>
      </c>
      <c r="G75" s="2" t="s">
        <v>141</v>
      </c>
      <c r="H75" s="2"/>
      <c r="I75" s="5">
        <v>1</v>
      </c>
      <c r="J75" s="15"/>
      <c r="K75" s="3"/>
      <c r="L75" s="3">
        <f t="shared" si="1"/>
        <v>0</v>
      </c>
    </row>
    <row r="76" spans="1:12" x14ac:dyDescent="0.25">
      <c r="A76" s="5" t="s">
        <v>80</v>
      </c>
      <c r="B76" s="17" t="s">
        <v>81</v>
      </c>
      <c r="C76" s="5" t="s">
        <v>82</v>
      </c>
      <c r="D76" s="5"/>
      <c r="E76" s="19" t="s">
        <v>83</v>
      </c>
      <c r="F76" s="19" t="s">
        <v>142</v>
      </c>
      <c r="G76" s="2"/>
      <c r="H76" s="2" t="s">
        <v>84</v>
      </c>
      <c r="I76" s="5"/>
      <c r="J76" s="15"/>
      <c r="K76" s="3">
        <f>(6250*2)+(4980.51*4)+(750*3)+(883*36)</f>
        <v>66460.040000000008</v>
      </c>
      <c r="L76" s="3">
        <f t="shared" si="1"/>
        <v>79752.04800000001</v>
      </c>
    </row>
    <row r="77" spans="1:12" x14ac:dyDescent="0.25">
      <c r="A77" s="5"/>
      <c r="B77" s="17"/>
      <c r="C77" s="5"/>
      <c r="D77" s="5"/>
      <c r="E77" s="19"/>
      <c r="F77" s="19" t="s">
        <v>143</v>
      </c>
      <c r="G77" s="2" t="s">
        <v>144</v>
      </c>
      <c r="H77" s="2"/>
      <c r="I77" s="5">
        <v>1</v>
      </c>
      <c r="J77" s="15"/>
      <c r="K77" s="3"/>
      <c r="L77" s="3">
        <f t="shared" si="1"/>
        <v>0</v>
      </c>
    </row>
    <row r="78" spans="1:12" x14ac:dyDescent="0.25">
      <c r="A78" s="5"/>
      <c r="B78" s="17"/>
      <c r="C78" s="5"/>
      <c r="D78" s="5"/>
      <c r="E78" s="19"/>
      <c r="F78" s="19" t="s">
        <v>145</v>
      </c>
      <c r="G78" s="2" t="s">
        <v>144</v>
      </c>
      <c r="H78" s="2"/>
      <c r="I78" s="5">
        <v>1</v>
      </c>
      <c r="J78" s="15"/>
      <c r="K78" s="3"/>
      <c r="L78" s="3">
        <f t="shared" si="1"/>
        <v>0</v>
      </c>
    </row>
    <row r="79" spans="1:12" x14ac:dyDescent="0.25">
      <c r="A79" s="5"/>
      <c r="B79" s="17"/>
      <c r="C79" s="5"/>
      <c r="D79" s="5"/>
      <c r="E79" s="19"/>
      <c r="F79" s="19" t="s">
        <v>146</v>
      </c>
      <c r="G79" s="2" t="s">
        <v>147</v>
      </c>
      <c r="H79" s="2"/>
      <c r="I79" s="5">
        <v>1</v>
      </c>
      <c r="J79" s="15"/>
      <c r="K79" s="3"/>
      <c r="L79" s="3">
        <f t="shared" si="1"/>
        <v>0</v>
      </c>
    </row>
    <row r="80" spans="1:12" x14ac:dyDescent="0.25">
      <c r="A80" s="5"/>
      <c r="B80" s="17"/>
      <c r="C80" s="5"/>
      <c r="D80" s="5"/>
      <c r="E80" s="19"/>
      <c r="F80" s="19" t="s">
        <v>148</v>
      </c>
      <c r="G80" s="2" t="s">
        <v>149</v>
      </c>
      <c r="H80" s="2"/>
      <c r="I80" s="5">
        <v>4</v>
      </c>
      <c r="J80" s="15"/>
      <c r="K80" s="3"/>
      <c r="L80" s="3">
        <f t="shared" si="1"/>
        <v>0</v>
      </c>
    </row>
    <row r="81" spans="1:12" x14ac:dyDescent="0.25">
      <c r="A81" s="5"/>
      <c r="B81" s="17"/>
      <c r="C81" s="5"/>
      <c r="D81" s="5"/>
      <c r="E81" s="19"/>
      <c r="F81" s="19" t="s">
        <v>150</v>
      </c>
      <c r="G81" s="2" t="s">
        <v>151</v>
      </c>
      <c r="H81" s="2"/>
      <c r="I81" s="5">
        <v>1</v>
      </c>
      <c r="J81" s="15"/>
      <c r="K81" s="3"/>
      <c r="L81" s="3">
        <f t="shared" si="1"/>
        <v>0</v>
      </c>
    </row>
    <row r="82" spans="1:12" x14ac:dyDescent="0.25">
      <c r="A82" s="5"/>
      <c r="B82" s="17"/>
      <c r="C82" s="5"/>
      <c r="D82" s="5"/>
      <c r="E82" s="19"/>
      <c r="F82" s="19" t="s">
        <v>152</v>
      </c>
      <c r="G82" s="2" t="s">
        <v>153</v>
      </c>
      <c r="H82" s="2"/>
      <c r="I82" s="5">
        <v>1</v>
      </c>
      <c r="J82" s="15"/>
      <c r="K82" s="3"/>
      <c r="L82" s="3">
        <f t="shared" si="1"/>
        <v>0</v>
      </c>
    </row>
    <row r="83" spans="1:12" x14ac:dyDescent="0.25">
      <c r="A83" s="5"/>
      <c r="B83" s="17"/>
      <c r="C83" s="5"/>
      <c r="D83" s="5"/>
      <c r="E83" s="19"/>
      <c r="F83" s="19" t="s">
        <v>154</v>
      </c>
      <c r="G83" s="2" t="s">
        <v>155</v>
      </c>
      <c r="H83" s="2"/>
      <c r="I83" s="5">
        <v>2</v>
      </c>
      <c r="J83" s="15"/>
      <c r="K83" s="3"/>
      <c r="L83" s="3">
        <f t="shared" si="1"/>
        <v>0</v>
      </c>
    </row>
    <row r="84" spans="1:12" x14ac:dyDescent="0.25">
      <c r="A84" s="5"/>
      <c r="B84" s="17"/>
      <c r="C84" s="5"/>
      <c r="D84" s="5"/>
      <c r="E84" s="19"/>
      <c r="F84" s="19" t="s">
        <v>95</v>
      </c>
      <c r="G84" s="2" t="s">
        <v>156</v>
      </c>
      <c r="H84" s="2"/>
      <c r="I84" s="5">
        <v>1</v>
      </c>
      <c r="J84" s="15"/>
      <c r="K84" s="3"/>
      <c r="L84" s="3">
        <f t="shared" si="1"/>
        <v>0</v>
      </c>
    </row>
    <row r="85" spans="1:12" x14ac:dyDescent="0.25">
      <c r="A85" s="5"/>
      <c r="B85" s="17"/>
      <c r="C85" s="5"/>
      <c r="D85" s="5"/>
      <c r="E85" s="19"/>
      <c r="F85" s="19" t="s">
        <v>157</v>
      </c>
      <c r="G85" s="2" t="s">
        <v>158</v>
      </c>
      <c r="H85" s="2"/>
      <c r="I85" s="5">
        <v>1</v>
      </c>
      <c r="J85" s="15"/>
      <c r="K85" s="3"/>
      <c r="L85" s="3">
        <f t="shared" si="1"/>
        <v>0</v>
      </c>
    </row>
    <row r="86" spans="1:12" x14ac:dyDescent="0.25">
      <c r="A86" s="5"/>
      <c r="B86" s="17"/>
      <c r="C86" s="5"/>
      <c r="D86" s="5"/>
      <c r="E86" s="19"/>
      <c r="F86" s="19" t="s">
        <v>159</v>
      </c>
      <c r="G86" s="2" t="s">
        <v>160</v>
      </c>
      <c r="H86" s="2"/>
      <c r="I86" s="5">
        <v>2</v>
      </c>
      <c r="J86" s="15"/>
      <c r="K86" s="3"/>
      <c r="L86" s="3">
        <f t="shared" si="1"/>
        <v>0</v>
      </c>
    </row>
    <row r="87" spans="1:12" x14ac:dyDescent="0.25">
      <c r="A87" s="5"/>
      <c r="B87" s="17"/>
      <c r="C87" s="5"/>
      <c r="D87" s="5"/>
      <c r="E87" s="19"/>
      <c r="F87" s="19" t="s">
        <v>161</v>
      </c>
      <c r="G87" s="2" t="s">
        <v>162</v>
      </c>
      <c r="H87" s="2"/>
      <c r="I87" s="5">
        <v>1</v>
      </c>
      <c r="J87" s="15"/>
      <c r="K87" s="3"/>
      <c r="L87" s="3">
        <f t="shared" si="1"/>
        <v>0</v>
      </c>
    </row>
    <row r="88" spans="1:12" x14ac:dyDescent="0.25">
      <c r="A88" s="5"/>
      <c r="B88" s="17"/>
      <c r="C88" s="5"/>
      <c r="D88" s="5"/>
      <c r="E88" s="19"/>
      <c r="F88" s="19" t="s">
        <v>103</v>
      </c>
      <c r="G88" s="2" t="s">
        <v>163</v>
      </c>
      <c r="H88" s="2"/>
      <c r="I88" s="5">
        <v>2</v>
      </c>
      <c r="J88" s="15"/>
      <c r="K88" s="3"/>
      <c r="L88" s="3">
        <f t="shared" si="1"/>
        <v>0</v>
      </c>
    </row>
    <row r="89" spans="1:12" x14ac:dyDescent="0.25">
      <c r="A89" s="5"/>
      <c r="B89" s="17"/>
      <c r="C89" s="5"/>
      <c r="D89" s="5"/>
      <c r="E89" s="19"/>
      <c r="F89" s="19" t="s">
        <v>105</v>
      </c>
      <c r="G89" s="2" t="s">
        <v>164</v>
      </c>
      <c r="H89" s="2"/>
      <c r="I89" s="5">
        <v>1</v>
      </c>
      <c r="J89" s="15"/>
      <c r="K89" s="3"/>
      <c r="L89" s="3">
        <f t="shared" si="1"/>
        <v>0</v>
      </c>
    </row>
    <row r="90" spans="1:12" x14ac:dyDescent="0.25">
      <c r="A90" s="5"/>
      <c r="B90" s="17"/>
      <c r="C90" s="5"/>
      <c r="D90" s="5"/>
      <c r="E90" s="19"/>
      <c r="F90" s="19" t="s">
        <v>165</v>
      </c>
      <c r="G90" s="2" t="s">
        <v>166</v>
      </c>
      <c r="H90" s="2"/>
      <c r="I90" s="5">
        <v>1</v>
      </c>
      <c r="J90" s="15"/>
      <c r="K90" s="3"/>
      <c r="L90" s="3">
        <f t="shared" si="1"/>
        <v>0</v>
      </c>
    </row>
    <row r="91" spans="1:12" x14ac:dyDescent="0.25">
      <c r="A91" s="5"/>
      <c r="B91" s="17"/>
      <c r="C91" s="5"/>
      <c r="D91" s="5"/>
      <c r="E91" s="19"/>
      <c r="F91" s="19" t="s">
        <v>111</v>
      </c>
      <c r="G91" s="2" t="s">
        <v>167</v>
      </c>
      <c r="H91" s="2"/>
      <c r="I91" s="5">
        <v>1</v>
      </c>
      <c r="J91" s="15"/>
      <c r="K91" s="3"/>
      <c r="L91" s="3">
        <f t="shared" si="1"/>
        <v>0</v>
      </c>
    </row>
    <row r="92" spans="1:12" x14ac:dyDescent="0.25">
      <c r="A92" s="5"/>
      <c r="B92" s="17"/>
      <c r="C92" s="5"/>
      <c r="D92" s="5"/>
      <c r="E92" s="19"/>
      <c r="F92" s="19" t="s">
        <v>115</v>
      </c>
      <c r="G92" s="2" t="s">
        <v>168</v>
      </c>
      <c r="H92" s="2"/>
      <c r="I92" s="5">
        <v>1</v>
      </c>
      <c r="J92" s="15"/>
      <c r="K92" s="3"/>
      <c r="L92" s="3">
        <f t="shared" si="1"/>
        <v>0</v>
      </c>
    </row>
    <row r="93" spans="1:12" x14ac:dyDescent="0.25">
      <c r="A93" s="5"/>
      <c r="B93" s="17"/>
      <c r="C93" s="5"/>
      <c r="D93" s="5"/>
      <c r="E93" s="19"/>
      <c r="F93" s="19" t="s">
        <v>169</v>
      </c>
      <c r="G93" s="2" t="s">
        <v>170</v>
      </c>
      <c r="H93" s="2"/>
      <c r="I93" s="5">
        <v>1</v>
      </c>
      <c r="J93" s="15"/>
      <c r="K93" s="3"/>
      <c r="L93" s="3">
        <f t="shared" si="1"/>
        <v>0</v>
      </c>
    </row>
    <row r="94" spans="1:12" x14ac:dyDescent="0.25">
      <c r="A94" s="5"/>
      <c r="B94" s="17"/>
      <c r="C94" s="5"/>
      <c r="D94" s="5"/>
      <c r="E94" s="19"/>
      <c r="F94" s="19" t="s">
        <v>121</v>
      </c>
      <c r="G94" s="2" t="s">
        <v>171</v>
      </c>
      <c r="H94" s="2"/>
      <c r="I94" s="5">
        <v>1</v>
      </c>
      <c r="J94" s="15"/>
      <c r="K94" s="3"/>
      <c r="L94" s="3">
        <f t="shared" si="1"/>
        <v>0</v>
      </c>
    </row>
    <row r="95" spans="1:12" x14ac:dyDescent="0.25">
      <c r="A95" s="5"/>
      <c r="B95" s="17"/>
      <c r="C95" s="5"/>
      <c r="D95" s="5"/>
      <c r="E95" s="19"/>
      <c r="F95" s="19" t="s">
        <v>172</v>
      </c>
      <c r="G95" s="19" t="s">
        <v>173</v>
      </c>
      <c r="H95" s="2"/>
      <c r="I95" s="5">
        <v>1</v>
      </c>
      <c r="J95" s="15"/>
      <c r="K95" s="3"/>
      <c r="L95" s="3">
        <f t="shared" si="1"/>
        <v>0</v>
      </c>
    </row>
    <row r="96" spans="1:12" x14ac:dyDescent="0.25">
      <c r="A96" s="5"/>
      <c r="B96" s="17"/>
      <c r="C96" s="5"/>
      <c r="D96" s="5"/>
      <c r="E96" s="19"/>
      <c r="F96" s="19" t="s">
        <v>174</v>
      </c>
      <c r="G96" s="19" t="s">
        <v>175</v>
      </c>
      <c r="H96" s="2"/>
      <c r="I96" s="5">
        <v>2</v>
      </c>
      <c r="J96" s="15"/>
      <c r="K96" s="3"/>
      <c r="L96" s="3">
        <f t="shared" si="1"/>
        <v>0</v>
      </c>
    </row>
    <row r="97" spans="1:12" x14ac:dyDescent="0.25">
      <c r="A97" s="5"/>
      <c r="B97" s="17"/>
      <c r="C97" s="5"/>
      <c r="D97" s="5"/>
      <c r="E97" s="19"/>
      <c r="F97" s="19" t="s">
        <v>176</v>
      </c>
      <c r="G97" s="19" t="s">
        <v>177</v>
      </c>
      <c r="H97" s="2"/>
      <c r="I97" s="5">
        <v>1</v>
      </c>
      <c r="J97" s="15"/>
      <c r="K97" s="3"/>
      <c r="L97" s="3">
        <f t="shared" si="1"/>
        <v>0</v>
      </c>
    </row>
    <row r="98" spans="1:12" x14ac:dyDescent="0.25">
      <c r="A98" s="5"/>
      <c r="B98" s="17"/>
      <c r="C98" s="5"/>
      <c r="D98" s="5"/>
      <c r="E98" s="19"/>
      <c r="F98" s="19" t="s">
        <v>174</v>
      </c>
      <c r="G98" s="19" t="s">
        <v>175</v>
      </c>
      <c r="H98" s="2"/>
      <c r="I98" s="5">
        <v>1</v>
      </c>
      <c r="J98" s="15"/>
      <c r="K98" s="3"/>
      <c r="L98" s="3">
        <f t="shared" si="1"/>
        <v>0</v>
      </c>
    </row>
    <row r="99" spans="1:12" x14ac:dyDescent="0.25">
      <c r="A99" s="5" t="s">
        <v>80</v>
      </c>
      <c r="B99" s="17" t="s">
        <v>81</v>
      </c>
      <c r="C99" s="5" t="s">
        <v>82</v>
      </c>
      <c r="D99" s="5"/>
      <c r="E99" s="19" t="s">
        <v>83</v>
      </c>
      <c r="F99" s="19" t="s">
        <v>178</v>
      </c>
      <c r="G99" s="2"/>
      <c r="H99" s="2" t="s">
        <v>84</v>
      </c>
      <c r="I99" s="5"/>
      <c r="J99" s="15"/>
      <c r="K99" s="3">
        <f>(5556.82*4)+(750*17)</f>
        <v>34977.279999999999</v>
      </c>
      <c r="L99" s="3">
        <f t="shared" si="1"/>
        <v>41972.735999999997</v>
      </c>
    </row>
    <row r="100" spans="1:12" x14ac:dyDescent="0.25">
      <c r="A100" s="5"/>
      <c r="B100" s="17"/>
      <c r="C100" s="5"/>
      <c r="D100" s="5"/>
      <c r="E100" s="19"/>
      <c r="F100" s="19" t="s">
        <v>179</v>
      </c>
      <c r="G100" s="2" t="s">
        <v>180</v>
      </c>
      <c r="H100" s="2"/>
      <c r="I100" s="5">
        <v>4</v>
      </c>
      <c r="J100" s="15"/>
      <c r="K100" s="3"/>
      <c r="L100" s="3">
        <f t="shared" si="1"/>
        <v>0</v>
      </c>
    </row>
    <row r="101" spans="1:12" x14ac:dyDescent="0.25">
      <c r="A101" s="5"/>
      <c r="B101" s="17"/>
      <c r="C101" s="5"/>
      <c r="D101" s="5"/>
      <c r="E101" s="19"/>
      <c r="F101" s="19" t="s">
        <v>181</v>
      </c>
      <c r="G101" s="2" t="s">
        <v>182</v>
      </c>
      <c r="H101" s="2"/>
      <c r="I101" s="5">
        <v>8</v>
      </c>
      <c r="J101" s="15"/>
      <c r="K101" s="3"/>
      <c r="L101" s="3">
        <f t="shared" si="1"/>
        <v>0</v>
      </c>
    </row>
    <row r="102" spans="1:12" x14ac:dyDescent="0.25">
      <c r="A102" s="5"/>
      <c r="B102" s="17"/>
      <c r="C102" s="5"/>
      <c r="D102" s="5"/>
      <c r="E102" s="19"/>
      <c r="F102" s="19" t="s">
        <v>183</v>
      </c>
      <c r="G102" s="2" t="s">
        <v>184</v>
      </c>
      <c r="H102" s="2"/>
      <c r="I102" s="5">
        <v>8</v>
      </c>
      <c r="J102" s="15"/>
      <c r="K102" s="3"/>
      <c r="L102" s="3">
        <f t="shared" si="1"/>
        <v>0</v>
      </c>
    </row>
    <row r="103" spans="1:12" x14ac:dyDescent="0.25">
      <c r="A103" s="5"/>
      <c r="B103" s="17"/>
      <c r="C103" s="5"/>
      <c r="D103" s="5"/>
      <c r="E103" s="19"/>
      <c r="F103" s="19" t="s">
        <v>185</v>
      </c>
      <c r="G103" s="2" t="s">
        <v>186</v>
      </c>
      <c r="H103" s="2"/>
      <c r="I103" s="5">
        <v>16</v>
      </c>
      <c r="J103" s="15"/>
      <c r="K103" s="3"/>
      <c r="L103" s="3">
        <f t="shared" si="1"/>
        <v>0</v>
      </c>
    </row>
    <row r="104" spans="1:12" x14ac:dyDescent="0.25">
      <c r="A104" s="5"/>
      <c r="B104" s="17"/>
      <c r="C104" s="5"/>
      <c r="D104" s="5"/>
      <c r="E104" s="19"/>
      <c r="F104" s="19" t="s">
        <v>187</v>
      </c>
      <c r="G104" s="2" t="s">
        <v>188</v>
      </c>
      <c r="H104" s="2"/>
      <c r="I104" s="5">
        <v>4</v>
      </c>
      <c r="J104" s="15"/>
      <c r="K104" s="3"/>
      <c r="L104" s="3">
        <f t="shared" si="1"/>
        <v>0</v>
      </c>
    </row>
    <row r="105" spans="1:12" x14ac:dyDescent="0.25">
      <c r="A105" s="5"/>
      <c r="B105" s="17"/>
      <c r="C105" s="5"/>
      <c r="D105" s="5"/>
      <c r="E105" s="19"/>
      <c r="F105" s="19" t="s">
        <v>189</v>
      </c>
      <c r="G105" s="2" t="s">
        <v>190</v>
      </c>
      <c r="H105" s="2"/>
      <c r="I105" s="5">
        <v>4</v>
      </c>
      <c r="J105" s="15"/>
      <c r="K105" s="3"/>
      <c r="L105" s="3">
        <f t="shared" si="1"/>
        <v>0</v>
      </c>
    </row>
    <row r="106" spans="1:12" x14ac:dyDescent="0.25">
      <c r="A106" s="5"/>
      <c r="B106" s="17"/>
      <c r="C106" s="5"/>
      <c r="D106" s="5"/>
      <c r="E106" s="19"/>
      <c r="F106" s="19" t="s">
        <v>191</v>
      </c>
      <c r="G106" s="2" t="s">
        <v>192</v>
      </c>
      <c r="H106" s="2"/>
      <c r="I106" s="5">
        <v>2</v>
      </c>
      <c r="J106" s="15"/>
      <c r="K106" s="3"/>
      <c r="L106" s="3">
        <f t="shared" si="1"/>
        <v>0</v>
      </c>
    </row>
    <row r="107" spans="1:12" x14ac:dyDescent="0.25">
      <c r="A107" s="5"/>
      <c r="B107" s="17"/>
      <c r="C107" s="5"/>
      <c r="D107" s="5"/>
      <c r="E107" s="19"/>
      <c r="F107" s="19" t="s">
        <v>193</v>
      </c>
      <c r="G107" s="2" t="s">
        <v>184</v>
      </c>
      <c r="H107" s="2"/>
      <c r="I107" s="5">
        <v>2</v>
      </c>
      <c r="J107" s="15"/>
      <c r="K107" s="3"/>
      <c r="L107" s="3">
        <f t="shared" si="1"/>
        <v>0</v>
      </c>
    </row>
    <row r="108" spans="1:12" x14ac:dyDescent="0.25">
      <c r="A108" s="5"/>
      <c r="B108" s="17"/>
      <c r="C108" s="5"/>
      <c r="D108" s="5"/>
      <c r="E108" s="19"/>
      <c r="F108" s="19" t="s">
        <v>194</v>
      </c>
      <c r="G108" s="2" t="s">
        <v>195</v>
      </c>
      <c r="H108" s="2"/>
      <c r="I108" s="5">
        <v>2</v>
      </c>
      <c r="J108" s="15"/>
      <c r="K108" s="3"/>
      <c r="L108" s="3">
        <f t="shared" si="1"/>
        <v>0</v>
      </c>
    </row>
    <row r="109" spans="1:12" x14ac:dyDescent="0.25">
      <c r="A109" s="5" t="s">
        <v>80</v>
      </c>
      <c r="B109" s="17" t="s">
        <v>196</v>
      </c>
      <c r="C109" s="5" t="s">
        <v>197</v>
      </c>
      <c r="D109" s="5"/>
      <c r="E109" s="19"/>
      <c r="F109" s="19"/>
      <c r="G109" s="2" t="s">
        <v>198</v>
      </c>
      <c r="H109" s="2" t="s">
        <v>84</v>
      </c>
      <c r="I109" s="5">
        <v>1</v>
      </c>
      <c r="J109" s="15"/>
      <c r="K109" s="3">
        <v>7369.46</v>
      </c>
      <c r="L109" s="3">
        <f t="shared" si="1"/>
        <v>8843.351999999999</v>
      </c>
    </row>
    <row r="110" spans="1:12" x14ac:dyDescent="0.25">
      <c r="A110" s="5" t="s">
        <v>80</v>
      </c>
      <c r="B110" s="17" t="s">
        <v>199</v>
      </c>
      <c r="C110" s="5" t="s">
        <v>197</v>
      </c>
      <c r="D110" s="5"/>
      <c r="E110" s="19"/>
      <c r="F110" s="19"/>
      <c r="G110" s="2" t="s">
        <v>200</v>
      </c>
      <c r="H110" s="2" t="s">
        <v>84</v>
      </c>
      <c r="I110" s="5">
        <v>1</v>
      </c>
      <c r="J110" s="15"/>
      <c r="K110" s="3">
        <v>1535.08</v>
      </c>
      <c r="L110" s="3">
        <f t="shared" si="1"/>
        <v>1842.0959999999998</v>
      </c>
    </row>
    <row r="111" spans="1:12" x14ac:dyDescent="0.25">
      <c r="A111" s="5" t="s">
        <v>80</v>
      </c>
      <c r="B111" s="17" t="s">
        <v>201</v>
      </c>
      <c r="C111" s="5" t="s">
        <v>197</v>
      </c>
      <c r="D111" s="5"/>
      <c r="E111" s="19"/>
      <c r="F111" s="19"/>
      <c r="G111" s="2" t="s">
        <v>202</v>
      </c>
      <c r="H111" s="2" t="s">
        <v>84</v>
      </c>
      <c r="I111" s="5">
        <v>1</v>
      </c>
      <c r="J111" s="15"/>
      <c r="K111" s="3">
        <v>1172.82</v>
      </c>
      <c r="L111" s="3">
        <f t="shared" si="1"/>
        <v>1407.3839999999998</v>
      </c>
    </row>
    <row r="112" spans="1:12" x14ac:dyDescent="0.25">
      <c r="A112" s="5" t="s">
        <v>80</v>
      </c>
      <c r="B112" s="17" t="s">
        <v>203</v>
      </c>
      <c r="C112" s="5" t="s">
        <v>82</v>
      </c>
      <c r="D112" s="5"/>
      <c r="E112" s="19"/>
      <c r="F112" s="19"/>
      <c r="G112" s="19" t="s">
        <v>204</v>
      </c>
      <c r="H112" s="2"/>
      <c r="I112" s="5">
        <v>1</v>
      </c>
      <c r="J112" s="15"/>
      <c r="K112" s="3">
        <v>1500</v>
      </c>
      <c r="L112" s="3">
        <f t="shared" si="1"/>
        <v>1800</v>
      </c>
    </row>
    <row r="113" spans="1:12" x14ac:dyDescent="0.25">
      <c r="A113" s="7" t="s">
        <v>205</v>
      </c>
      <c r="B113" s="7"/>
      <c r="C113" s="7"/>
      <c r="D113" s="7"/>
      <c r="E113" s="20"/>
      <c r="F113" s="20"/>
      <c r="G113" s="8"/>
      <c r="H113" s="8"/>
      <c r="I113" s="7"/>
      <c r="J113" s="16"/>
      <c r="K113" s="9">
        <f>SUM(K34:K112)</f>
        <v>427579.56000000011</v>
      </c>
      <c r="L113" s="9">
        <f>K113*1.2</f>
        <v>513095.47200000013</v>
      </c>
    </row>
    <row r="114" spans="1:12" x14ac:dyDescent="0.25">
      <c r="A114" s="5" t="s">
        <v>206</v>
      </c>
      <c r="B114" s="5"/>
      <c r="C114" s="5" t="s">
        <v>63</v>
      </c>
      <c r="D114" s="5"/>
      <c r="E114" s="19" t="s">
        <v>12</v>
      </c>
      <c r="F114" s="19" t="s">
        <v>15</v>
      </c>
      <c r="G114" s="2" t="s">
        <v>207</v>
      </c>
      <c r="H114" s="2"/>
      <c r="I114" s="5">
        <v>20</v>
      </c>
      <c r="J114" s="15">
        <v>165</v>
      </c>
      <c r="K114" s="3">
        <f>I114*J114</f>
        <v>3300</v>
      </c>
      <c r="L114" s="3">
        <f t="shared" si="1"/>
        <v>3960</v>
      </c>
    </row>
    <row r="115" spans="1:12" x14ac:dyDescent="0.25">
      <c r="A115" s="5" t="s">
        <v>208</v>
      </c>
      <c r="B115" s="5"/>
      <c r="C115" s="5" t="s">
        <v>63</v>
      </c>
      <c r="D115" s="5"/>
      <c r="E115" s="19" t="s">
        <v>12</v>
      </c>
      <c r="F115" s="19" t="s">
        <v>15</v>
      </c>
      <c r="G115" s="2" t="s">
        <v>209</v>
      </c>
      <c r="H115" s="2"/>
      <c r="I115" s="5">
        <v>20</v>
      </c>
      <c r="J115" s="15">
        <v>145</v>
      </c>
      <c r="K115" s="3">
        <f>I115*J115</f>
        <v>2900</v>
      </c>
      <c r="L115" s="3">
        <f t="shared" si="1"/>
        <v>3480</v>
      </c>
    </row>
    <row r="116" spans="1:12" x14ac:dyDescent="0.25">
      <c r="A116" s="18">
        <v>45127</v>
      </c>
      <c r="B116" s="17" t="s">
        <v>210</v>
      </c>
      <c r="C116" s="5" t="s">
        <v>211</v>
      </c>
      <c r="D116" s="5" t="s">
        <v>75</v>
      </c>
      <c r="E116" s="19" t="s">
        <v>22</v>
      </c>
      <c r="F116" s="19" t="s">
        <v>25</v>
      </c>
      <c r="G116" s="2" t="s">
        <v>212</v>
      </c>
      <c r="H116" s="2"/>
      <c r="I116" s="5">
        <v>17</v>
      </c>
      <c r="J116" s="15">
        <v>71</v>
      </c>
      <c r="K116" s="3">
        <f t="shared" ref="K116:K123" si="2">I116*J116</f>
        <v>1207</v>
      </c>
      <c r="L116" s="3">
        <f t="shared" si="1"/>
        <v>1448.3999999999999</v>
      </c>
    </row>
    <row r="117" spans="1:12" x14ac:dyDescent="0.25">
      <c r="A117" s="18">
        <v>45127</v>
      </c>
      <c r="B117" s="17" t="s">
        <v>210</v>
      </c>
      <c r="C117" s="5" t="s">
        <v>211</v>
      </c>
      <c r="D117" s="5" t="s">
        <v>75</v>
      </c>
      <c r="E117" s="19" t="s">
        <v>22</v>
      </c>
      <c r="F117" s="19" t="s">
        <v>25</v>
      </c>
      <c r="G117" s="2" t="s">
        <v>213</v>
      </c>
      <c r="H117" s="2"/>
      <c r="I117" s="5">
        <v>22</v>
      </c>
      <c r="J117" s="15">
        <v>229</v>
      </c>
      <c r="K117" s="3">
        <f t="shared" si="2"/>
        <v>5038</v>
      </c>
      <c r="L117" s="3">
        <f t="shared" si="1"/>
        <v>6045.5999999999995</v>
      </c>
    </row>
    <row r="118" spans="1:12" x14ac:dyDescent="0.25">
      <c r="A118" s="18">
        <v>45127</v>
      </c>
      <c r="B118" s="17" t="s">
        <v>210</v>
      </c>
      <c r="C118" s="5" t="s">
        <v>211</v>
      </c>
      <c r="D118" s="5" t="s">
        <v>214</v>
      </c>
      <c r="E118" s="19" t="s">
        <v>22</v>
      </c>
      <c r="F118" s="19" t="s">
        <v>25</v>
      </c>
      <c r="G118" s="2" t="s">
        <v>215</v>
      </c>
      <c r="H118" s="2"/>
      <c r="I118" s="5">
        <v>1</v>
      </c>
      <c r="J118" s="15">
        <v>229</v>
      </c>
      <c r="K118" s="3">
        <f t="shared" si="2"/>
        <v>229</v>
      </c>
      <c r="L118" s="3">
        <f t="shared" si="1"/>
        <v>274.8</v>
      </c>
    </row>
    <row r="119" spans="1:12" x14ac:dyDescent="0.25">
      <c r="A119" s="18">
        <v>45127</v>
      </c>
      <c r="B119" s="17" t="s">
        <v>210</v>
      </c>
      <c r="C119" s="5" t="s">
        <v>211</v>
      </c>
      <c r="D119" s="5" t="s">
        <v>75</v>
      </c>
      <c r="E119" s="19" t="s">
        <v>27</v>
      </c>
      <c r="F119" s="19" t="s">
        <v>25</v>
      </c>
      <c r="G119" s="2" t="s">
        <v>216</v>
      </c>
      <c r="H119" s="2"/>
      <c r="I119" s="5">
        <v>3</v>
      </c>
      <c r="J119" s="15">
        <v>519</v>
      </c>
      <c r="K119" s="3">
        <f t="shared" si="2"/>
        <v>1557</v>
      </c>
      <c r="L119" s="3">
        <f t="shared" si="1"/>
        <v>1868.3999999999999</v>
      </c>
    </row>
    <row r="120" spans="1:12" x14ac:dyDescent="0.25">
      <c r="A120" s="18">
        <v>45127</v>
      </c>
      <c r="B120" s="17" t="s">
        <v>210</v>
      </c>
      <c r="C120" s="5" t="s">
        <v>211</v>
      </c>
      <c r="D120" s="5" t="s">
        <v>214</v>
      </c>
      <c r="E120" s="19" t="s">
        <v>27</v>
      </c>
      <c r="F120" s="19" t="s">
        <v>25</v>
      </c>
      <c r="G120" s="2" t="s">
        <v>217</v>
      </c>
      <c r="H120" s="2"/>
      <c r="I120" s="5">
        <v>2</v>
      </c>
      <c r="J120" s="15">
        <v>519</v>
      </c>
      <c r="K120" s="3">
        <f t="shared" si="2"/>
        <v>1038</v>
      </c>
      <c r="L120" s="3">
        <f t="shared" si="1"/>
        <v>1245.5999999999999</v>
      </c>
    </row>
    <row r="121" spans="1:12" x14ac:dyDescent="0.25">
      <c r="A121" s="18">
        <v>45127</v>
      </c>
      <c r="B121" s="17" t="s">
        <v>210</v>
      </c>
      <c r="C121" s="5" t="s">
        <v>211</v>
      </c>
      <c r="D121" s="5" t="s">
        <v>75</v>
      </c>
      <c r="E121" s="19" t="s">
        <v>22</v>
      </c>
      <c r="F121" s="19" t="s">
        <v>25</v>
      </c>
      <c r="G121" s="2" t="s">
        <v>218</v>
      </c>
      <c r="H121" s="2"/>
      <c r="I121" s="5">
        <v>7</v>
      </c>
      <c r="J121" s="15">
        <v>489</v>
      </c>
      <c r="K121" s="3">
        <f t="shared" si="2"/>
        <v>3423</v>
      </c>
      <c r="L121" s="3">
        <f t="shared" si="1"/>
        <v>4107.5999999999995</v>
      </c>
    </row>
    <row r="122" spans="1:12" x14ac:dyDescent="0.25">
      <c r="A122" s="18">
        <v>45127</v>
      </c>
      <c r="B122" s="17" t="s">
        <v>210</v>
      </c>
      <c r="C122" s="5" t="s">
        <v>211</v>
      </c>
      <c r="D122" s="5" t="s">
        <v>219</v>
      </c>
      <c r="E122" s="19" t="s">
        <v>22</v>
      </c>
      <c r="F122" s="19" t="s">
        <v>25</v>
      </c>
      <c r="G122" s="2" t="s">
        <v>220</v>
      </c>
      <c r="H122" s="2"/>
      <c r="I122" s="5">
        <v>1</v>
      </c>
      <c r="J122" s="15">
        <v>489</v>
      </c>
      <c r="K122" s="3">
        <f t="shared" si="2"/>
        <v>489</v>
      </c>
      <c r="L122" s="3">
        <f t="shared" si="1"/>
        <v>586.79999999999995</v>
      </c>
    </row>
    <row r="123" spans="1:12" x14ac:dyDescent="0.25">
      <c r="A123" s="18">
        <v>45253</v>
      </c>
      <c r="B123" s="17" t="s">
        <v>221</v>
      </c>
      <c r="C123" s="5" t="s">
        <v>211</v>
      </c>
      <c r="D123" s="18" t="s">
        <v>75</v>
      </c>
      <c r="E123" s="19" t="s">
        <v>27</v>
      </c>
      <c r="F123" s="19" t="s">
        <v>25</v>
      </c>
      <c r="G123" s="29" t="s">
        <v>222</v>
      </c>
      <c r="H123" s="18"/>
      <c r="I123" s="5">
        <v>1</v>
      </c>
      <c r="J123" s="15">
        <v>519</v>
      </c>
      <c r="K123" s="3">
        <f t="shared" si="2"/>
        <v>519</v>
      </c>
      <c r="L123" s="3">
        <f t="shared" si="1"/>
        <v>622.79999999999995</v>
      </c>
    </row>
    <row r="124" spans="1:12" ht="30" x14ac:dyDescent="0.25">
      <c r="A124" s="18">
        <v>45254</v>
      </c>
      <c r="B124" s="18" t="s">
        <v>223</v>
      </c>
      <c r="C124" s="18" t="s">
        <v>224</v>
      </c>
      <c r="D124" s="18" t="s">
        <v>75</v>
      </c>
      <c r="E124" s="19" t="s">
        <v>54</v>
      </c>
      <c r="F124" s="19" t="s">
        <v>55</v>
      </c>
      <c r="G124" s="30" t="s">
        <v>225</v>
      </c>
      <c r="H124" s="18"/>
      <c r="I124" s="5">
        <v>17</v>
      </c>
      <c r="J124" s="15">
        <v>529</v>
      </c>
      <c r="K124" s="3">
        <f>I124*J124</f>
        <v>8993</v>
      </c>
      <c r="L124" s="3">
        <f t="shared" si="1"/>
        <v>10791.6</v>
      </c>
    </row>
    <row r="125" spans="1:12" ht="30" x14ac:dyDescent="0.25">
      <c r="A125" s="18">
        <v>45257</v>
      </c>
      <c r="B125" s="18" t="s">
        <v>226</v>
      </c>
      <c r="C125" s="18" t="s">
        <v>224</v>
      </c>
      <c r="D125" s="18" t="s">
        <v>227</v>
      </c>
      <c r="E125" s="19" t="s">
        <v>54</v>
      </c>
      <c r="F125" s="19" t="s">
        <v>55</v>
      </c>
      <c r="G125" s="30" t="s">
        <v>225</v>
      </c>
      <c r="H125" s="18"/>
      <c r="I125" s="5">
        <v>4</v>
      </c>
      <c r="J125" s="15">
        <v>468</v>
      </c>
      <c r="K125" s="3">
        <f>I125*J125</f>
        <v>1872</v>
      </c>
      <c r="L125" s="3">
        <f t="shared" si="1"/>
        <v>2246.4</v>
      </c>
    </row>
    <row r="126" spans="1:12" x14ac:dyDescent="0.25">
      <c r="A126" s="18">
        <v>45255</v>
      </c>
      <c r="B126" s="18" t="s">
        <v>228</v>
      </c>
      <c r="C126" s="18" t="s">
        <v>63</v>
      </c>
      <c r="D126" s="18" t="s">
        <v>75</v>
      </c>
      <c r="E126" s="18" t="s">
        <v>12</v>
      </c>
      <c r="F126" s="18" t="s">
        <v>17</v>
      </c>
      <c r="G126" s="18" t="s">
        <v>229</v>
      </c>
      <c r="H126" s="18"/>
      <c r="I126" s="5">
        <v>7</v>
      </c>
      <c r="J126" s="15">
        <v>1120</v>
      </c>
      <c r="K126" s="3">
        <f t="shared" ref="K126:K128" si="3">I126*J126</f>
        <v>7840</v>
      </c>
      <c r="L126" s="3">
        <f t="shared" si="1"/>
        <v>9408</v>
      </c>
    </row>
    <row r="127" spans="1:12" x14ac:dyDescent="0.25">
      <c r="A127" s="18">
        <v>45256</v>
      </c>
      <c r="B127" s="18" t="s">
        <v>228</v>
      </c>
      <c r="C127" s="18" t="s">
        <v>63</v>
      </c>
      <c r="D127" s="18" t="s">
        <v>75</v>
      </c>
      <c r="E127" s="18" t="s">
        <v>12</v>
      </c>
      <c r="F127" s="18" t="s">
        <v>17</v>
      </c>
      <c r="G127" s="18" t="s">
        <v>230</v>
      </c>
      <c r="H127" s="18"/>
      <c r="I127" s="5">
        <v>10</v>
      </c>
      <c r="J127" s="15">
        <v>780</v>
      </c>
      <c r="K127" s="3">
        <f t="shared" si="3"/>
        <v>7800</v>
      </c>
      <c r="L127" s="3">
        <f t="shared" si="1"/>
        <v>9360</v>
      </c>
    </row>
    <row r="128" spans="1:12" x14ac:dyDescent="0.25">
      <c r="A128" s="18">
        <v>45257</v>
      </c>
      <c r="B128" s="18" t="s">
        <v>231</v>
      </c>
      <c r="C128" s="18" t="s">
        <v>63</v>
      </c>
      <c r="D128" s="18" t="s">
        <v>75</v>
      </c>
      <c r="E128" s="18" t="s">
        <v>27</v>
      </c>
      <c r="F128" s="18" t="s">
        <v>17</v>
      </c>
      <c r="G128" s="18" t="s">
        <v>232</v>
      </c>
      <c r="H128" s="18" t="s">
        <v>233</v>
      </c>
      <c r="I128" s="5">
        <v>2</v>
      </c>
      <c r="J128" s="15">
        <v>1965</v>
      </c>
      <c r="K128" s="3">
        <f t="shared" si="3"/>
        <v>3930</v>
      </c>
      <c r="L128" s="3">
        <f t="shared" si="1"/>
        <v>4716</v>
      </c>
    </row>
    <row r="129" spans="1:12" x14ac:dyDescent="0.25">
      <c r="A129" s="7" t="s">
        <v>234</v>
      </c>
      <c r="B129" s="7"/>
      <c r="C129" s="7"/>
      <c r="D129" s="7"/>
      <c r="E129" s="20"/>
      <c r="F129" s="20"/>
      <c r="G129" s="8"/>
      <c r="H129" s="8"/>
      <c r="I129" s="7"/>
      <c r="J129" s="7"/>
      <c r="K129" s="9">
        <f>SUM(K114:K128)</f>
        <v>50135</v>
      </c>
      <c r="L129" s="9">
        <f t="shared" si="1"/>
        <v>60162</v>
      </c>
    </row>
    <row r="130" spans="1:12" x14ac:dyDescent="0.25">
      <c r="A130" s="18">
        <v>45414</v>
      </c>
      <c r="B130" s="17" t="s">
        <v>235</v>
      </c>
      <c r="C130" s="5" t="s">
        <v>236</v>
      </c>
      <c r="D130" s="5" t="s">
        <v>75</v>
      </c>
      <c r="E130" s="19" t="s">
        <v>27</v>
      </c>
      <c r="F130" s="19" t="s">
        <v>17</v>
      </c>
      <c r="G130" s="2" t="s">
        <v>237</v>
      </c>
      <c r="H130" s="2" t="s">
        <v>233</v>
      </c>
      <c r="I130" s="5">
        <v>1</v>
      </c>
      <c r="J130" s="15">
        <v>1667</v>
      </c>
      <c r="K130" s="3">
        <f t="shared" ref="K130:K149" si="4">I130*J130</f>
        <v>1667</v>
      </c>
      <c r="L130" s="3">
        <f t="shared" si="1"/>
        <v>2000.3999999999999</v>
      </c>
    </row>
    <row r="131" spans="1:12" x14ac:dyDescent="0.25">
      <c r="A131" s="18">
        <v>45457</v>
      </c>
      <c r="B131" s="17" t="s">
        <v>238</v>
      </c>
      <c r="C131" s="5" t="s">
        <v>236</v>
      </c>
      <c r="D131" s="5" t="s">
        <v>75</v>
      </c>
      <c r="E131" s="19" t="s">
        <v>27</v>
      </c>
      <c r="F131" s="19" t="s">
        <v>17</v>
      </c>
      <c r="G131" s="2" t="s">
        <v>237</v>
      </c>
      <c r="H131" s="2" t="s">
        <v>233</v>
      </c>
      <c r="I131" s="5">
        <v>1</v>
      </c>
      <c r="J131" s="15">
        <v>1859</v>
      </c>
      <c r="K131" s="3">
        <f t="shared" si="4"/>
        <v>1859</v>
      </c>
      <c r="L131" s="3">
        <f t="shared" ref="L131:L183" si="5">K131*1.2</f>
        <v>2230.7999999999997</v>
      </c>
    </row>
    <row r="132" spans="1:12" x14ac:dyDescent="0.25">
      <c r="A132" s="18">
        <v>45457</v>
      </c>
      <c r="B132" s="17" t="s">
        <v>238</v>
      </c>
      <c r="C132" s="5" t="s">
        <v>236</v>
      </c>
      <c r="D132" s="5" t="s">
        <v>75</v>
      </c>
      <c r="E132" s="19" t="s">
        <v>27</v>
      </c>
      <c r="F132" s="19" t="s">
        <v>239</v>
      </c>
      <c r="G132" s="2" t="s">
        <v>240</v>
      </c>
      <c r="H132" s="2" t="s">
        <v>233</v>
      </c>
      <c r="I132" s="5">
        <v>1</v>
      </c>
      <c r="J132" s="15">
        <v>514.61</v>
      </c>
      <c r="K132" s="3">
        <f t="shared" si="4"/>
        <v>514.61</v>
      </c>
      <c r="L132" s="3">
        <f t="shared" si="5"/>
        <v>617.53200000000004</v>
      </c>
    </row>
    <row r="133" spans="1:12" x14ac:dyDescent="0.25">
      <c r="A133" s="18">
        <v>45523</v>
      </c>
      <c r="B133" s="17" t="s">
        <v>241</v>
      </c>
      <c r="C133" s="5" t="s">
        <v>63</v>
      </c>
      <c r="D133" s="5" t="s">
        <v>75</v>
      </c>
      <c r="E133" s="19" t="s">
        <v>12</v>
      </c>
      <c r="F133" s="19" t="s">
        <v>15</v>
      </c>
      <c r="G133" s="2" t="s">
        <v>242</v>
      </c>
      <c r="H133" s="2" t="s">
        <v>243</v>
      </c>
      <c r="I133" s="5">
        <v>10</v>
      </c>
      <c r="J133" s="15">
        <v>145</v>
      </c>
      <c r="K133" s="3">
        <f t="shared" si="4"/>
        <v>1450</v>
      </c>
      <c r="L133" s="3">
        <f t="shared" si="5"/>
        <v>1740</v>
      </c>
    </row>
    <row r="134" spans="1:12" x14ac:dyDescent="0.25">
      <c r="A134" s="18">
        <v>45523</v>
      </c>
      <c r="B134" s="17" t="s">
        <v>241</v>
      </c>
      <c r="C134" s="5" t="s">
        <v>63</v>
      </c>
      <c r="D134" s="5" t="s">
        <v>75</v>
      </c>
      <c r="E134" s="19" t="s">
        <v>12</v>
      </c>
      <c r="F134" s="19" t="s">
        <v>15</v>
      </c>
      <c r="G134" s="2" t="s">
        <v>244</v>
      </c>
      <c r="H134" s="2" t="s">
        <v>243</v>
      </c>
      <c r="I134" s="5">
        <v>2</v>
      </c>
      <c r="J134" s="15">
        <v>208</v>
      </c>
      <c r="K134" s="3">
        <f t="shared" si="4"/>
        <v>416</v>
      </c>
      <c r="L134" s="3">
        <f t="shared" si="5"/>
        <v>499.2</v>
      </c>
    </row>
    <row r="135" spans="1:12" x14ac:dyDescent="0.25">
      <c r="A135" s="18">
        <v>45498</v>
      </c>
      <c r="B135" s="17" t="s">
        <v>245</v>
      </c>
      <c r="C135" s="5" t="s">
        <v>246</v>
      </c>
      <c r="D135" s="5" t="s">
        <v>75</v>
      </c>
      <c r="E135" s="19" t="s">
        <v>247</v>
      </c>
      <c r="F135" s="19" t="s">
        <v>248</v>
      </c>
      <c r="G135" s="2" t="s">
        <v>249</v>
      </c>
      <c r="H135" s="2" t="s">
        <v>250</v>
      </c>
      <c r="I135" s="5">
        <v>1</v>
      </c>
      <c r="J135" s="15">
        <v>2676</v>
      </c>
      <c r="K135" s="3">
        <f t="shared" si="4"/>
        <v>2676</v>
      </c>
      <c r="L135" s="3">
        <f t="shared" si="5"/>
        <v>3211.2</v>
      </c>
    </row>
    <row r="136" spans="1:12" x14ac:dyDescent="0.25">
      <c r="A136" s="18">
        <v>45498</v>
      </c>
      <c r="B136" s="17" t="s">
        <v>245</v>
      </c>
      <c r="C136" s="5" t="s">
        <v>246</v>
      </c>
      <c r="D136" s="5" t="s">
        <v>75</v>
      </c>
      <c r="E136" s="19" t="s">
        <v>247</v>
      </c>
      <c r="F136" s="19" t="s">
        <v>248</v>
      </c>
      <c r="G136" s="2" t="s">
        <v>251</v>
      </c>
      <c r="H136" s="2" t="s">
        <v>250</v>
      </c>
      <c r="I136" s="5">
        <v>1</v>
      </c>
      <c r="J136" s="15">
        <v>720</v>
      </c>
      <c r="K136" s="3">
        <f t="shared" si="4"/>
        <v>720</v>
      </c>
      <c r="L136" s="3">
        <f t="shared" si="5"/>
        <v>864</v>
      </c>
    </row>
    <row r="137" spans="1:12" x14ac:dyDescent="0.25">
      <c r="A137" s="18">
        <v>45498</v>
      </c>
      <c r="B137" s="17" t="s">
        <v>245</v>
      </c>
      <c r="C137" s="5" t="s">
        <v>246</v>
      </c>
      <c r="D137" s="5" t="s">
        <v>75</v>
      </c>
      <c r="E137" s="19" t="s">
        <v>247</v>
      </c>
      <c r="F137" s="19" t="s">
        <v>248</v>
      </c>
      <c r="G137" s="2" t="s">
        <v>251</v>
      </c>
      <c r="H137" s="2" t="s">
        <v>250</v>
      </c>
      <c r="I137" s="5">
        <v>1</v>
      </c>
      <c r="J137" s="15">
        <v>720</v>
      </c>
      <c r="K137" s="3">
        <f t="shared" si="4"/>
        <v>720</v>
      </c>
      <c r="L137" s="3">
        <f t="shared" si="5"/>
        <v>864</v>
      </c>
    </row>
    <row r="138" spans="1:12" x14ac:dyDescent="0.25">
      <c r="A138" s="18">
        <v>45498</v>
      </c>
      <c r="B138" s="17" t="s">
        <v>245</v>
      </c>
      <c r="C138" s="5" t="s">
        <v>246</v>
      </c>
      <c r="D138" s="5" t="s">
        <v>75</v>
      </c>
      <c r="E138" s="19" t="s">
        <v>247</v>
      </c>
      <c r="F138" s="19" t="s">
        <v>248</v>
      </c>
      <c r="G138" s="2" t="s">
        <v>251</v>
      </c>
      <c r="H138" s="2" t="s">
        <v>250</v>
      </c>
      <c r="I138" s="5">
        <v>1</v>
      </c>
      <c r="J138" s="15">
        <v>720</v>
      </c>
      <c r="K138" s="3">
        <f t="shared" si="4"/>
        <v>720</v>
      </c>
      <c r="L138" s="3">
        <f t="shared" si="5"/>
        <v>864</v>
      </c>
    </row>
    <row r="139" spans="1:12" x14ac:dyDescent="0.25">
      <c r="A139" s="18">
        <v>45498</v>
      </c>
      <c r="B139" s="17" t="s">
        <v>245</v>
      </c>
      <c r="C139" s="5" t="s">
        <v>246</v>
      </c>
      <c r="D139" s="5" t="s">
        <v>75</v>
      </c>
      <c r="E139" s="19" t="s">
        <v>247</v>
      </c>
      <c r="F139" s="19" t="s">
        <v>248</v>
      </c>
      <c r="G139" s="2" t="s">
        <v>251</v>
      </c>
      <c r="H139" s="2" t="s">
        <v>250</v>
      </c>
      <c r="I139" s="5">
        <v>1</v>
      </c>
      <c r="J139" s="15">
        <v>720</v>
      </c>
      <c r="K139" s="3">
        <f t="shared" si="4"/>
        <v>720</v>
      </c>
      <c r="L139" s="3">
        <f t="shared" si="5"/>
        <v>864</v>
      </c>
    </row>
    <row r="140" spans="1:12" x14ac:dyDescent="0.25">
      <c r="A140" s="18">
        <v>45498</v>
      </c>
      <c r="B140" s="17" t="s">
        <v>245</v>
      </c>
      <c r="C140" s="5" t="s">
        <v>246</v>
      </c>
      <c r="D140" s="5" t="s">
        <v>75</v>
      </c>
      <c r="E140" s="19" t="s">
        <v>247</v>
      </c>
      <c r="F140" s="19" t="s">
        <v>248</v>
      </c>
      <c r="G140" s="2" t="s">
        <v>251</v>
      </c>
      <c r="H140" s="2" t="s">
        <v>250</v>
      </c>
      <c r="I140" s="5">
        <v>1</v>
      </c>
      <c r="J140" s="15">
        <v>720</v>
      </c>
      <c r="K140" s="3">
        <f t="shared" si="4"/>
        <v>720</v>
      </c>
      <c r="L140" s="3">
        <f t="shared" si="5"/>
        <v>864</v>
      </c>
    </row>
    <row r="141" spans="1:12" x14ac:dyDescent="0.25">
      <c r="A141" s="18">
        <v>45586</v>
      </c>
      <c r="B141" s="17" t="s">
        <v>252</v>
      </c>
      <c r="C141" s="5" t="s">
        <v>63</v>
      </c>
      <c r="D141" s="5" t="s">
        <v>214</v>
      </c>
      <c r="E141" s="19" t="s">
        <v>12</v>
      </c>
      <c r="F141" s="19" t="s">
        <v>17</v>
      </c>
      <c r="G141" s="2" t="s">
        <v>253</v>
      </c>
      <c r="H141" s="2" t="s">
        <v>254</v>
      </c>
      <c r="I141" s="5">
        <v>5</v>
      </c>
      <c r="J141" s="15">
        <v>790</v>
      </c>
      <c r="K141" s="3">
        <f t="shared" si="4"/>
        <v>3950</v>
      </c>
      <c r="L141" s="3">
        <f t="shared" si="5"/>
        <v>4740</v>
      </c>
    </row>
    <row r="142" spans="1:12" x14ac:dyDescent="0.25">
      <c r="A142" s="18">
        <v>45605</v>
      </c>
      <c r="B142" s="17" t="s">
        <v>255</v>
      </c>
      <c r="C142" s="5" t="s">
        <v>63</v>
      </c>
      <c r="D142" s="5" t="s">
        <v>75</v>
      </c>
      <c r="E142" s="19" t="s">
        <v>12</v>
      </c>
      <c r="F142" s="19" t="s">
        <v>17</v>
      </c>
      <c r="G142" s="2" t="s">
        <v>256</v>
      </c>
      <c r="H142" s="2" t="s">
        <v>257</v>
      </c>
      <c r="I142" s="5">
        <v>3</v>
      </c>
      <c r="J142" s="15">
        <v>1685</v>
      </c>
      <c r="K142" s="3">
        <f t="shared" si="4"/>
        <v>5055</v>
      </c>
      <c r="L142" s="3">
        <f t="shared" si="5"/>
        <v>6066</v>
      </c>
    </row>
    <row r="143" spans="1:12" x14ac:dyDescent="0.25">
      <c r="A143" s="18">
        <v>45606</v>
      </c>
      <c r="B143" s="17" t="s">
        <v>258</v>
      </c>
      <c r="C143" s="5" t="s">
        <v>63</v>
      </c>
      <c r="D143" s="5" t="s">
        <v>75</v>
      </c>
      <c r="E143" s="19" t="s">
        <v>12</v>
      </c>
      <c r="F143" s="19" t="s">
        <v>17</v>
      </c>
      <c r="G143" s="2" t="s">
        <v>259</v>
      </c>
      <c r="H143" s="2" t="s">
        <v>257</v>
      </c>
      <c r="I143" s="5">
        <v>10</v>
      </c>
      <c r="J143" s="15">
        <v>780</v>
      </c>
      <c r="K143" s="3">
        <f t="shared" si="4"/>
        <v>7800</v>
      </c>
      <c r="L143" s="3">
        <f t="shared" si="5"/>
        <v>9360</v>
      </c>
    </row>
    <row r="144" spans="1:12" x14ac:dyDescent="0.25">
      <c r="A144" s="18">
        <v>45607</v>
      </c>
      <c r="B144" s="17" t="s">
        <v>260</v>
      </c>
      <c r="C144" s="5" t="s">
        <v>261</v>
      </c>
      <c r="D144" s="5" t="s">
        <v>75</v>
      </c>
      <c r="E144" s="19" t="s">
        <v>262</v>
      </c>
      <c r="F144" s="19" t="s">
        <v>263</v>
      </c>
      <c r="G144" s="2" t="s">
        <v>264</v>
      </c>
      <c r="H144" s="2" t="s">
        <v>265</v>
      </c>
      <c r="I144" s="5">
        <v>1</v>
      </c>
      <c r="J144" s="15">
        <v>434</v>
      </c>
      <c r="K144" s="3">
        <f t="shared" si="4"/>
        <v>434</v>
      </c>
      <c r="L144" s="3">
        <f t="shared" si="5"/>
        <v>520.79999999999995</v>
      </c>
    </row>
    <row r="145" spans="1:12" x14ac:dyDescent="0.25">
      <c r="A145" s="18">
        <v>45608</v>
      </c>
      <c r="B145" s="17" t="s">
        <v>266</v>
      </c>
      <c r="C145" s="5" t="s">
        <v>267</v>
      </c>
      <c r="D145" s="5" t="s">
        <v>75</v>
      </c>
      <c r="E145" s="19" t="s">
        <v>267</v>
      </c>
      <c r="F145" s="19" t="s">
        <v>268</v>
      </c>
      <c r="G145" s="2" t="s">
        <v>269</v>
      </c>
      <c r="H145" s="2" t="s">
        <v>265</v>
      </c>
      <c r="I145" s="5">
        <v>1</v>
      </c>
      <c r="J145" s="15">
        <v>450</v>
      </c>
      <c r="K145" s="3">
        <f t="shared" ref="K145" si="6">I145*J145</f>
        <v>450</v>
      </c>
      <c r="L145" s="3">
        <f t="shared" si="5"/>
        <v>540</v>
      </c>
    </row>
    <row r="146" spans="1:12" x14ac:dyDescent="0.25">
      <c r="A146" s="18">
        <v>45608</v>
      </c>
      <c r="B146" s="17" t="s">
        <v>266</v>
      </c>
      <c r="C146" s="5" t="s">
        <v>267</v>
      </c>
      <c r="D146" s="5" t="s">
        <v>75</v>
      </c>
      <c r="E146" s="19" t="s">
        <v>270</v>
      </c>
      <c r="F146" s="19" t="s">
        <v>52</v>
      </c>
      <c r="G146" s="2" t="s">
        <v>271</v>
      </c>
      <c r="H146" s="2" t="s">
        <v>265</v>
      </c>
      <c r="I146" s="5">
        <v>1</v>
      </c>
      <c r="J146" s="15">
        <v>650</v>
      </c>
      <c r="K146" s="3">
        <f t="shared" si="4"/>
        <v>650</v>
      </c>
      <c r="L146" s="3">
        <f t="shared" si="5"/>
        <v>780</v>
      </c>
    </row>
    <row r="147" spans="1:12" x14ac:dyDescent="0.25">
      <c r="A147" s="18">
        <v>45610</v>
      </c>
      <c r="B147" s="17" t="s">
        <v>272</v>
      </c>
      <c r="C147" s="5" t="s">
        <v>261</v>
      </c>
      <c r="D147" s="5" t="s">
        <v>75</v>
      </c>
      <c r="E147" s="19" t="s">
        <v>273</v>
      </c>
      <c r="F147" s="19" t="s">
        <v>274</v>
      </c>
      <c r="G147" s="27" t="s">
        <v>275</v>
      </c>
      <c r="H147" s="2"/>
      <c r="I147" s="5">
        <v>1</v>
      </c>
      <c r="J147" s="15">
        <v>1852</v>
      </c>
      <c r="K147" s="3">
        <f t="shared" si="4"/>
        <v>1852</v>
      </c>
      <c r="L147" s="3">
        <f t="shared" si="5"/>
        <v>2222.4</v>
      </c>
    </row>
    <row r="148" spans="1:12" x14ac:dyDescent="0.25">
      <c r="A148" s="31">
        <v>45617</v>
      </c>
      <c r="B148" s="32" t="s">
        <v>276</v>
      </c>
      <c r="C148" s="33" t="s">
        <v>261</v>
      </c>
      <c r="D148" s="5"/>
      <c r="E148" s="19"/>
      <c r="F148" s="19"/>
      <c r="G148" s="27"/>
      <c r="H148" s="2"/>
      <c r="I148" s="5"/>
      <c r="J148" s="15"/>
      <c r="K148" s="3"/>
      <c r="L148" s="3">
        <f t="shared" si="5"/>
        <v>0</v>
      </c>
    </row>
    <row r="149" spans="1:12" x14ac:dyDescent="0.25">
      <c r="A149" s="18">
        <v>45609</v>
      </c>
      <c r="B149" s="17" t="s">
        <v>277</v>
      </c>
      <c r="C149" s="5" t="s">
        <v>63</v>
      </c>
      <c r="D149" s="5" t="s">
        <v>75</v>
      </c>
      <c r="E149" s="19" t="s">
        <v>22</v>
      </c>
      <c r="F149" s="19" t="s">
        <v>67</v>
      </c>
      <c r="G149" s="2" t="s">
        <v>278</v>
      </c>
      <c r="H149" s="2" t="s">
        <v>265</v>
      </c>
      <c r="I149" s="5">
        <v>3</v>
      </c>
      <c r="J149" s="15">
        <v>505</v>
      </c>
      <c r="K149" s="3">
        <f t="shared" si="4"/>
        <v>1515</v>
      </c>
      <c r="L149" s="3">
        <f t="shared" si="5"/>
        <v>1818</v>
      </c>
    </row>
    <row r="150" spans="1:12" x14ac:dyDescent="0.25">
      <c r="A150" s="18">
        <v>45397</v>
      </c>
      <c r="B150" s="17" t="s">
        <v>279</v>
      </c>
      <c r="C150" s="5" t="s">
        <v>211</v>
      </c>
      <c r="D150" s="5" t="s">
        <v>75</v>
      </c>
      <c r="E150" s="19" t="s">
        <v>22</v>
      </c>
      <c r="F150" s="19" t="s">
        <v>25</v>
      </c>
      <c r="G150" s="2" t="s">
        <v>280</v>
      </c>
      <c r="H150" s="2"/>
      <c r="I150" s="5">
        <v>8</v>
      </c>
      <c r="J150" s="15">
        <v>244</v>
      </c>
      <c r="K150" s="3">
        <f t="shared" ref="K150:K153" si="7">I150*J150</f>
        <v>1952</v>
      </c>
      <c r="L150" s="3">
        <f t="shared" si="5"/>
        <v>2342.4</v>
      </c>
    </row>
    <row r="151" spans="1:12" x14ac:dyDescent="0.25">
      <c r="A151" s="18">
        <v>45397</v>
      </c>
      <c r="B151" s="17" t="s">
        <v>281</v>
      </c>
      <c r="C151" s="5" t="s">
        <v>211</v>
      </c>
      <c r="D151" s="5" t="s">
        <v>75</v>
      </c>
      <c r="E151" s="19" t="s">
        <v>27</v>
      </c>
      <c r="F151" s="19" t="s">
        <v>25</v>
      </c>
      <c r="G151" s="27" t="s">
        <v>282</v>
      </c>
      <c r="H151" s="2"/>
      <c r="I151" s="5">
        <v>1</v>
      </c>
      <c r="J151" s="15">
        <v>359</v>
      </c>
      <c r="K151" s="3">
        <f t="shared" si="7"/>
        <v>359</v>
      </c>
      <c r="L151" s="3">
        <f t="shared" si="5"/>
        <v>430.8</v>
      </c>
    </row>
    <row r="152" spans="1:12" x14ac:dyDescent="0.25">
      <c r="A152" s="18">
        <v>45530</v>
      </c>
      <c r="B152" s="17" t="s">
        <v>281</v>
      </c>
      <c r="C152" s="5" t="s">
        <v>211</v>
      </c>
      <c r="D152" s="5" t="s">
        <v>75</v>
      </c>
      <c r="E152" s="19" t="s">
        <v>22</v>
      </c>
      <c r="F152" s="19" t="s">
        <v>25</v>
      </c>
      <c r="G152" s="2" t="s">
        <v>283</v>
      </c>
      <c r="H152" s="2"/>
      <c r="I152" s="5">
        <v>1</v>
      </c>
      <c r="J152" s="15">
        <v>244</v>
      </c>
      <c r="K152" s="3">
        <f t="shared" si="7"/>
        <v>244</v>
      </c>
      <c r="L152" s="3">
        <f t="shared" si="5"/>
        <v>292.8</v>
      </c>
    </row>
    <row r="153" spans="1:12" x14ac:dyDescent="0.25">
      <c r="A153" s="18">
        <v>45625</v>
      </c>
      <c r="B153" s="17" t="s">
        <v>281</v>
      </c>
      <c r="C153" s="5" t="s">
        <v>211</v>
      </c>
      <c r="D153" s="5" t="s">
        <v>75</v>
      </c>
      <c r="E153" s="19" t="s">
        <v>22</v>
      </c>
      <c r="F153" s="19" t="s">
        <v>25</v>
      </c>
      <c r="G153" s="27" t="s">
        <v>280</v>
      </c>
      <c r="H153" s="2"/>
      <c r="I153" s="5">
        <v>3</v>
      </c>
      <c r="J153" s="15">
        <v>235</v>
      </c>
      <c r="K153" s="3">
        <f t="shared" si="7"/>
        <v>705</v>
      </c>
      <c r="L153" s="3">
        <f t="shared" si="5"/>
        <v>846</v>
      </c>
    </row>
    <row r="154" spans="1:12" x14ac:dyDescent="0.25">
      <c r="A154" s="18">
        <v>45625</v>
      </c>
      <c r="B154" s="17" t="s">
        <v>281</v>
      </c>
      <c r="C154" s="5" t="s">
        <v>211</v>
      </c>
      <c r="D154" s="5" t="s">
        <v>75</v>
      </c>
      <c r="E154" s="19" t="s">
        <v>27</v>
      </c>
      <c r="F154" s="19" t="s">
        <v>25</v>
      </c>
      <c r="G154" s="27" t="s">
        <v>282</v>
      </c>
      <c r="H154" s="2"/>
      <c r="I154" s="5">
        <v>1</v>
      </c>
      <c r="J154" s="15">
        <v>359</v>
      </c>
      <c r="K154" s="3">
        <f t="shared" ref="K154" si="8">I154*J154</f>
        <v>359</v>
      </c>
      <c r="L154" s="3">
        <f t="shared" si="5"/>
        <v>430.8</v>
      </c>
    </row>
    <row r="155" spans="1:12" x14ac:dyDescent="0.25">
      <c r="A155" s="7" t="s">
        <v>284</v>
      </c>
      <c r="B155" s="7"/>
      <c r="C155" s="7"/>
      <c r="D155" s="7"/>
      <c r="E155" s="20"/>
      <c r="F155" s="20"/>
      <c r="G155" s="8"/>
      <c r="H155" s="8"/>
      <c r="I155" s="7"/>
      <c r="J155" s="7"/>
      <c r="K155" s="9">
        <f>SUM(K130:K154)</f>
        <v>37507.61</v>
      </c>
      <c r="L155" s="9">
        <f t="shared" si="5"/>
        <v>45009.131999999998</v>
      </c>
    </row>
    <row r="156" spans="1:12" x14ac:dyDescent="0.25">
      <c r="A156" s="18">
        <v>45665</v>
      </c>
      <c r="B156" s="17" t="s">
        <v>277</v>
      </c>
      <c r="C156" s="5" t="s">
        <v>63</v>
      </c>
      <c r="D156" s="5" t="s">
        <v>75</v>
      </c>
      <c r="E156" s="19" t="s">
        <v>22</v>
      </c>
      <c r="F156" s="19" t="s">
        <v>285</v>
      </c>
      <c r="G156" s="2" t="s">
        <v>286</v>
      </c>
      <c r="H156" s="2" t="s">
        <v>265</v>
      </c>
      <c r="I156" s="5">
        <v>3</v>
      </c>
      <c r="J156" s="15">
        <v>505</v>
      </c>
      <c r="K156" s="3">
        <f t="shared" ref="K156:K162" si="9">I156*J156</f>
        <v>1515</v>
      </c>
      <c r="L156" s="3">
        <f t="shared" si="5"/>
        <v>1818</v>
      </c>
    </row>
    <row r="157" spans="1:12" x14ac:dyDescent="0.25">
      <c r="A157" s="18">
        <v>45700</v>
      </c>
      <c r="B157" s="17" t="s">
        <v>287</v>
      </c>
      <c r="C157" s="5" t="s">
        <v>261</v>
      </c>
      <c r="D157" s="5" t="s">
        <v>75</v>
      </c>
      <c r="E157" s="19" t="s">
        <v>22</v>
      </c>
      <c r="F157" s="19" t="s">
        <v>15</v>
      </c>
      <c r="G157" s="19" t="s">
        <v>288</v>
      </c>
      <c r="H157" s="2" t="s">
        <v>265</v>
      </c>
      <c r="I157" s="5">
        <v>1</v>
      </c>
      <c r="J157" s="15">
        <v>1239.1600000000001</v>
      </c>
      <c r="K157" s="3">
        <f t="shared" si="9"/>
        <v>1239.1600000000001</v>
      </c>
      <c r="L157" s="3">
        <f t="shared" si="5"/>
        <v>1486.992</v>
      </c>
    </row>
    <row r="158" spans="1:12" ht="27" x14ac:dyDescent="0.25">
      <c r="A158" s="5">
        <v>2025</v>
      </c>
      <c r="B158" s="17" t="s">
        <v>287</v>
      </c>
      <c r="C158" s="5" t="s">
        <v>261</v>
      </c>
      <c r="D158" s="5" t="s">
        <v>75</v>
      </c>
      <c r="E158" s="19" t="s">
        <v>262</v>
      </c>
      <c r="F158" s="19" t="s">
        <v>263</v>
      </c>
      <c r="G158" s="26" t="s">
        <v>289</v>
      </c>
      <c r="H158" s="2" t="s">
        <v>265</v>
      </c>
      <c r="I158" s="5">
        <v>1</v>
      </c>
      <c r="J158" s="15">
        <v>566.9</v>
      </c>
      <c r="K158" s="3">
        <f t="shared" si="9"/>
        <v>566.9</v>
      </c>
      <c r="L158" s="3">
        <f t="shared" si="5"/>
        <v>680.28</v>
      </c>
    </row>
    <row r="159" spans="1:12" x14ac:dyDescent="0.25">
      <c r="A159" s="5">
        <v>2025</v>
      </c>
      <c r="B159" s="17" t="s">
        <v>287</v>
      </c>
      <c r="C159" s="5" t="s">
        <v>261</v>
      </c>
      <c r="D159" s="5" t="s">
        <v>75</v>
      </c>
      <c r="E159" s="19" t="s">
        <v>273</v>
      </c>
      <c r="F159" s="19" t="s">
        <v>274</v>
      </c>
      <c r="G159" s="26" t="s">
        <v>290</v>
      </c>
      <c r="H159" s="2" t="s">
        <v>265</v>
      </c>
      <c r="I159" s="5">
        <v>1</v>
      </c>
      <c r="J159" s="15">
        <v>2090.35</v>
      </c>
      <c r="K159" s="3">
        <f t="shared" si="9"/>
        <v>2090.35</v>
      </c>
      <c r="L159" s="3">
        <f t="shared" si="5"/>
        <v>2508.4199999999996</v>
      </c>
    </row>
    <row r="160" spans="1:12" ht="26.25" customHeight="1" x14ac:dyDescent="0.25">
      <c r="A160" s="5">
        <v>2025</v>
      </c>
      <c r="B160" s="17" t="s">
        <v>287</v>
      </c>
      <c r="C160" s="5" t="s">
        <v>261</v>
      </c>
      <c r="D160" s="5" t="s">
        <v>75</v>
      </c>
      <c r="E160" s="19" t="s">
        <v>273</v>
      </c>
      <c r="F160" s="19" t="s">
        <v>274</v>
      </c>
      <c r="G160" s="26" t="s">
        <v>291</v>
      </c>
      <c r="H160" s="2" t="s">
        <v>265</v>
      </c>
      <c r="I160" s="5">
        <v>1</v>
      </c>
      <c r="J160" s="15">
        <v>2170.09</v>
      </c>
      <c r="K160" s="3">
        <f t="shared" si="9"/>
        <v>2170.09</v>
      </c>
      <c r="L160" s="3">
        <f t="shared" si="5"/>
        <v>2604.1080000000002</v>
      </c>
    </row>
    <row r="161" spans="1:12" x14ac:dyDescent="0.25">
      <c r="A161" s="5">
        <v>2025</v>
      </c>
      <c r="B161" s="17" t="s">
        <v>287</v>
      </c>
      <c r="C161" s="5" t="s">
        <v>261</v>
      </c>
      <c r="D161" s="5" t="s">
        <v>75</v>
      </c>
      <c r="E161" s="19" t="s">
        <v>273</v>
      </c>
      <c r="F161" s="19" t="s">
        <v>274</v>
      </c>
      <c r="G161" s="26" t="s">
        <v>292</v>
      </c>
      <c r="H161" s="2" t="s">
        <v>265</v>
      </c>
      <c r="I161" s="5">
        <v>1</v>
      </c>
      <c r="J161" s="15">
        <v>1125.94</v>
      </c>
      <c r="K161" s="3">
        <f t="shared" si="9"/>
        <v>1125.94</v>
      </c>
      <c r="L161" s="3">
        <f t="shared" si="5"/>
        <v>1351.1279999999999</v>
      </c>
    </row>
    <row r="162" spans="1:12" x14ac:dyDescent="0.25">
      <c r="A162" s="5">
        <v>2025</v>
      </c>
      <c r="B162" s="17" t="s">
        <v>293</v>
      </c>
      <c r="C162" s="5" t="s">
        <v>261</v>
      </c>
      <c r="D162" s="5" t="s">
        <v>75</v>
      </c>
      <c r="E162" s="19" t="s">
        <v>273</v>
      </c>
      <c r="F162" s="19" t="s">
        <v>274</v>
      </c>
      <c r="G162" s="26" t="s">
        <v>294</v>
      </c>
      <c r="H162" s="2" t="s">
        <v>265</v>
      </c>
      <c r="I162" s="5">
        <v>2</v>
      </c>
      <c r="J162" s="15">
        <v>497.32</v>
      </c>
      <c r="K162" s="3">
        <f t="shared" si="9"/>
        <v>994.64</v>
      </c>
      <c r="L162" s="3">
        <f t="shared" si="5"/>
        <v>1193.568</v>
      </c>
    </row>
    <row r="163" spans="1:12" ht="30" x14ac:dyDescent="0.25">
      <c r="A163" s="5" t="s">
        <v>295</v>
      </c>
      <c r="B163" s="5" t="s">
        <v>296</v>
      </c>
      <c r="C163" s="5" t="s">
        <v>224</v>
      </c>
      <c r="D163" s="5" t="s">
        <v>297</v>
      </c>
      <c r="E163" s="19" t="s">
        <v>224</v>
      </c>
      <c r="F163" s="19" t="s">
        <v>19</v>
      </c>
      <c r="G163" s="26" t="s">
        <v>298</v>
      </c>
      <c r="H163" s="2" t="s">
        <v>299</v>
      </c>
      <c r="I163" s="5">
        <v>2</v>
      </c>
      <c r="J163" s="15">
        <v>1696</v>
      </c>
      <c r="K163" s="15">
        <f>I163*J163</f>
        <v>3392</v>
      </c>
      <c r="L163" s="3">
        <f t="shared" si="5"/>
        <v>4070.3999999999996</v>
      </c>
    </row>
    <row r="164" spans="1:12" x14ac:dyDescent="0.25">
      <c r="A164" s="5" t="s">
        <v>300</v>
      </c>
      <c r="B164" s="17" t="s">
        <v>301</v>
      </c>
      <c r="C164" s="5" t="s">
        <v>27</v>
      </c>
      <c r="D164" s="5" t="s">
        <v>75</v>
      </c>
      <c r="E164" s="19" t="s">
        <v>27</v>
      </c>
      <c r="F164" s="19" t="s">
        <v>302</v>
      </c>
      <c r="G164" s="19" t="s">
        <v>303</v>
      </c>
      <c r="H164" s="19" t="s">
        <v>304</v>
      </c>
      <c r="I164" s="5">
        <v>1</v>
      </c>
      <c r="J164" s="15">
        <v>1874.17</v>
      </c>
      <c r="K164" s="3">
        <f t="shared" ref="K164:K165" si="10">I164*J164</f>
        <v>1874.17</v>
      </c>
      <c r="L164" s="3">
        <f t="shared" si="5"/>
        <v>2249.0039999999999</v>
      </c>
    </row>
    <row r="165" spans="1:12" x14ac:dyDescent="0.25">
      <c r="A165" s="5">
        <v>2025</v>
      </c>
      <c r="B165" s="17" t="s">
        <v>305</v>
      </c>
      <c r="C165" s="5" t="s">
        <v>306</v>
      </c>
      <c r="D165" s="5" t="s">
        <v>75</v>
      </c>
      <c r="E165" s="5" t="s">
        <v>12</v>
      </c>
      <c r="F165" s="5" t="s">
        <v>15</v>
      </c>
      <c r="G165" s="5" t="s">
        <v>307</v>
      </c>
      <c r="H165" s="2" t="s">
        <v>265</v>
      </c>
      <c r="I165" s="5">
        <v>5</v>
      </c>
      <c r="J165" s="15">
        <v>129</v>
      </c>
      <c r="K165" s="3">
        <f t="shared" si="10"/>
        <v>645</v>
      </c>
      <c r="L165" s="3">
        <f t="shared" si="5"/>
        <v>774</v>
      </c>
    </row>
    <row r="166" spans="1:12" x14ac:dyDescent="0.25">
      <c r="A166" s="5">
        <v>2025</v>
      </c>
      <c r="B166" s="17" t="s">
        <v>305</v>
      </c>
      <c r="C166" s="5" t="s">
        <v>306</v>
      </c>
      <c r="D166" s="5" t="s">
        <v>75</v>
      </c>
      <c r="E166" s="5" t="s">
        <v>12</v>
      </c>
      <c r="F166" s="5" t="s">
        <v>15</v>
      </c>
      <c r="G166" s="5" t="s">
        <v>308</v>
      </c>
      <c r="H166" s="2" t="s">
        <v>265</v>
      </c>
      <c r="I166" s="5">
        <v>5</v>
      </c>
      <c r="J166" s="15">
        <v>205</v>
      </c>
      <c r="K166" s="3">
        <f t="shared" ref="K166:K181" si="11">I166*J166</f>
        <v>1025</v>
      </c>
      <c r="L166" s="3">
        <f t="shared" si="5"/>
        <v>1230</v>
      </c>
    </row>
    <row r="167" spans="1:12" ht="14.25" customHeight="1" x14ac:dyDescent="0.25">
      <c r="A167" s="5">
        <v>2025</v>
      </c>
      <c r="B167" s="17" t="s">
        <v>309</v>
      </c>
      <c r="C167" s="5" t="s">
        <v>306</v>
      </c>
      <c r="D167" s="5" t="s">
        <v>75</v>
      </c>
      <c r="E167" s="5" t="s">
        <v>12</v>
      </c>
      <c r="F167" s="5" t="s">
        <v>30</v>
      </c>
      <c r="G167" s="5" t="s">
        <v>310</v>
      </c>
      <c r="H167" s="2" t="s">
        <v>311</v>
      </c>
      <c r="I167" s="5">
        <v>5</v>
      </c>
      <c r="J167" s="15">
        <v>720</v>
      </c>
      <c r="K167" s="3">
        <f t="shared" si="11"/>
        <v>3600</v>
      </c>
      <c r="L167" s="3">
        <f t="shared" si="5"/>
        <v>4320</v>
      </c>
    </row>
    <row r="168" spans="1:12" x14ac:dyDescent="0.25">
      <c r="A168" s="5">
        <v>2025</v>
      </c>
      <c r="B168" s="17" t="s">
        <v>309</v>
      </c>
      <c r="C168" s="5" t="s">
        <v>306</v>
      </c>
      <c r="D168" s="5" t="s">
        <v>75</v>
      </c>
      <c r="E168" s="5" t="s">
        <v>12</v>
      </c>
      <c r="F168" s="5" t="s">
        <v>30</v>
      </c>
      <c r="G168" s="5" t="s">
        <v>312</v>
      </c>
      <c r="H168" s="2" t="s">
        <v>311</v>
      </c>
      <c r="I168" s="5">
        <v>1</v>
      </c>
      <c r="J168" s="15">
        <v>1610</v>
      </c>
      <c r="K168" s="3">
        <f t="shared" si="11"/>
        <v>1610</v>
      </c>
      <c r="L168" s="3">
        <f t="shared" si="5"/>
        <v>1932</v>
      </c>
    </row>
    <row r="169" spans="1:12" x14ac:dyDescent="0.25">
      <c r="A169" s="5">
        <v>2025</v>
      </c>
      <c r="B169" s="17" t="s">
        <v>313</v>
      </c>
      <c r="C169" s="5" t="s">
        <v>306</v>
      </c>
      <c r="D169" s="5" t="s">
        <v>75</v>
      </c>
      <c r="E169" s="5" t="s">
        <v>12</v>
      </c>
      <c r="F169" s="5" t="s">
        <v>30</v>
      </c>
      <c r="G169" s="5" t="s">
        <v>314</v>
      </c>
      <c r="H169" s="2" t="s">
        <v>311</v>
      </c>
      <c r="I169" s="5">
        <v>10</v>
      </c>
      <c r="J169" s="15">
        <v>740</v>
      </c>
      <c r="K169" s="3">
        <f t="shared" si="11"/>
        <v>7400</v>
      </c>
      <c r="L169" s="3">
        <f t="shared" si="5"/>
        <v>8880</v>
      </c>
    </row>
    <row r="170" spans="1:12" x14ac:dyDescent="0.25">
      <c r="A170" s="5">
        <v>2025</v>
      </c>
      <c r="B170" s="17" t="s">
        <v>315</v>
      </c>
      <c r="C170" s="5" t="s">
        <v>306</v>
      </c>
      <c r="D170" s="5" t="s">
        <v>75</v>
      </c>
      <c r="E170" s="5" t="s">
        <v>316</v>
      </c>
      <c r="F170" s="5" t="s">
        <v>30</v>
      </c>
      <c r="G170" s="5" t="s">
        <v>317</v>
      </c>
      <c r="H170" s="2" t="s">
        <v>265</v>
      </c>
      <c r="I170" s="5">
        <v>1</v>
      </c>
      <c r="J170" s="15">
        <v>1330</v>
      </c>
      <c r="K170" s="3">
        <f t="shared" si="11"/>
        <v>1330</v>
      </c>
      <c r="L170" s="3">
        <f t="shared" si="5"/>
        <v>1596</v>
      </c>
    </row>
    <row r="171" spans="1:12" ht="13.5" customHeight="1" x14ac:dyDescent="0.25">
      <c r="A171" s="5">
        <v>2025</v>
      </c>
      <c r="B171" s="17" t="s">
        <v>318</v>
      </c>
      <c r="C171" s="5" t="s">
        <v>306</v>
      </c>
      <c r="D171" s="5" t="s">
        <v>75</v>
      </c>
      <c r="E171" s="5" t="s">
        <v>316</v>
      </c>
      <c r="F171" s="5" t="s">
        <v>30</v>
      </c>
      <c r="G171" s="5" t="s">
        <v>319</v>
      </c>
      <c r="H171" s="2" t="s">
        <v>265</v>
      </c>
      <c r="I171" s="22">
        <v>5</v>
      </c>
      <c r="J171" s="15">
        <v>1530</v>
      </c>
      <c r="K171" s="3">
        <f t="shared" si="11"/>
        <v>7650</v>
      </c>
      <c r="L171" s="3">
        <f t="shared" si="5"/>
        <v>9180</v>
      </c>
    </row>
    <row r="172" spans="1:12" ht="13.5" customHeight="1" x14ac:dyDescent="0.25">
      <c r="A172" s="5">
        <v>2025</v>
      </c>
      <c r="B172" s="17" t="s">
        <v>318</v>
      </c>
      <c r="C172" s="5" t="s">
        <v>306</v>
      </c>
      <c r="D172" s="5" t="s">
        <v>75</v>
      </c>
      <c r="E172" s="5" t="s">
        <v>22</v>
      </c>
      <c r="F172" s="5" t="s">
        <v>67</v>
      </c>
      <c r="G172" s="5" t="s">
        <v>320</v>
      </c>
      <c r="H172" s="2" t="s">
        <v>265</v>
      </c>
      <c r="I172" s="22">
        <v>5</v>
      </c>
      <c r="J172" s="15">
        <v>559</v>
      </c>
      <c r="K172" s="3">
        <f t="shared" si="11"/>
        <v>2795</v>
      </c>
      <c r="L172" s="3">
        <f t="shared" si="5"/>
        <v>3354</v>
      </c>
    </row>
    <row r="173" spans="1:12" ht="13.5" customHeight="1" x14ac:dyDescent="0.25">
      <c r="A173" s="5">
        <v>2025</v>
      </c>
      <c r="B173" s="17" t="s">
        <v>318</v>
      </c>
      <c r="C173" s="5" t="s">
        <v>306</v>
      </c>
      <c r="D173" s="5" t="s">
        <v>75</v>
      </c>
      <c r="E173" s="5" t="s">
        <v>12</v>
      </c>
      <c r="F173" s="5" t="s">
        <v>30</v>
      </c>
      <c r="G173" s="5" t="s">
        <v>321</v>
      </c>
      <c r="H173" s="2" t="s">
        <v>265</v>
      </c>
      <c r="I173" s="22">
        <v>5</v>
      </c>
      <c r="J173" s="15">
        <v>760</v>
      </c>
      <c r="K173" s="3">
        <f t="shared" si="11"/>
        <v>3800</v>
      </c>
      <c r="L173" s="3">
        <f t="shared" si="5"/>
        <v>4560</v>
      </c>
    </row>
    <row r="174" spans="1:12" x14ac:dyDescent="0.25">
      <c r="A174" s="5">
        <v>2025</v>
      </c>
      <c r="B174" s="17" t="s">
        <v>322</v>
      </c>
      <c r="C174" s="5" t="s">
        <v>261</v>
      </c>
      <c r="D174" s="5" t="s">
        <v>75</v>
      </c>
      <c r="E174" s="5" t="s">
        <v>323</v>
      </c>
      <c r="F174" s="5" t="s">
        <v>15</v>
      </c>
      <c r="G174" s="5" t="s">
        <v>324</v>
      </c>
      <c r="H174" s="2" t="s">
        <v>265</v>
      </c>
      <c r="I174" s="22">
        <v>1</v>
      </c>
      <c r="J174" s="15">
        <v>3860</v>
      </c>
      <c r="K174" s="3">
        <f t="shared" si="11"/>
        <v>3860</v>
      </c>
      <c r="L174" s="3">
        <f t="shared" si="5"/>
        <v>4632</v>
      </c>
    </row>
    <row r="175" spans="1:12" x14ac:dyDescent="0.25">
      <c r="A175" s="5">
        <v>2025</v>
      </c>
      <c r="B175" s="17" t="s">
        <v>322</v>
      </c>
      <c r="C175" s="5" t="s">
        <v>261</v>
      </c>
      <c r="D175" s="5" t="s">
        <v>75</v>
      </c>
      <c r="E175" s="5" t="s">
        <v>325</v>
      </c>
      <c r="F175" s="5" t="s">
        <v>326</v>
      </c>
      <c r="G175" s="5" t="s">
        <v>327</v>
      </c>
      <c r="H175" s="2" t="s">
        <v>265</v>
      </c>
      <c r="I175" s="22">
        <v>2</v>
      </c>
      <c r="J175" s="15">
        <v>1355.75</v>
      </c>
      <c r="K175" s="3">
        <f t="shared" si="11"/>
        <v>2711.5</v>
      </c>
      <c r="L175" s="3">
        <f t="shared" si="5"/>
        <v>3253.7999999999997</v>
      </c>
    </row>
    <row r="176" spans="1:12" x14ac:dyDescent="0.25">
      <c r="A176" s="5">
        <v>2025</v>
      </c>
      <c r="B176" s="17" t="s">
        <v>322</v>
      </c>
      <c r="C176" s="5" t="s">
        <v>261</v>
      </c>
      <c r="D176" s="5" t="s">
        <v>75</v>
      </c>
      <c r="E176" s="5" t="s">
        <v>328</v>
      </c>
      <c r="F176" s="5" t="s">
        <v>329</v>
      </c>
      <c r="G176" s="5" t="s">
        <v>330</v>
      </c>
      <c r="H176" s="2" t="s">
        <v>265</v>
      </c>
      <c r="I176" s="22">
        <v>1</v>
      </c>
      <c r="J176" s="15">
        <v>4498.2</v>
      </c>
      <c r="K176" s="3">
        <f t="shared" si="11"/>
        <v>4498.2</v>
      </c>
      <c r="L176" s="3">
        <f t="shared" si="5"/>
        <v>5397.8399999999992</v>
      </c>
    </row>
    <row r="177" spans="1:12" x14ac:dyDescent="0.25">
      <c r="A177" s="5">
        <v>2025</v>
      </c>
      <c r="B177" s="17" t="s">
        <v>331</v>
      </c>
      <c r="C177" s="5" t="s">
        <v>261</v>
      </c>
      <c r="D177" s="5" t="s">
        <v>75</v>
      </c>
      <c r="E177" s="5" t="s">
        <v>22</v>
      </c>
      <c r="F177" s="5" t="s">
        <v>332</v>
      </c>
      <c r="G177" s="5" t="s">
        <v>333</v>
      </c>
      <c r="H177" s="2" t="s">
        <v>265</v>
      </c>
      <c r="I177" s="22">
        <v>1</v>
      </c>
      <c r="J177" s="15">
        <v>1042.02</v>
      </c>
      <c r="K177" s="3">
        <f t="shared" si="11"/>
        <v>1042.02</v>
      </c>
      <c r="L177" s="3">
        <f t="shared" si="5"/>
        <v>1250.424</v>
      </c>
    </row>
    <row r="178" spans="1:12" x14ac:dyDescent="0.25">
      <c r="A178" s="5">
        <v>2025</v>
      </c>
      <c r="B178" s="17" t="s">
        <v>331</v>
      </c>
      <c r="C178" s="5" t="s">
        <v>261</v>
      </c>
      <c r="D178" s="5" t="s">
        <v>75</v>
      </c>
      <c r="E178" s="5" t="s">
        <v>328</v>
      </c>
      <c r="F178" s="5" t="s">
        <v>329</v>
      </c>
      <c r="G178" s="5" t="s">
        <v>334</v>
      </c>
      <c r="H178" s="2" t="s">
        <v>265</v>
      </c>
      <c r="I178" s="22">
        <v>1</v>
      </c>
      <c r="J178" s="15">
        <v>2610.7199999999998</v>
      </c>
      <c r="K178" s="3">
        <f t="shared" si="11"/>
        <v>2610.7199999999998</v>
      </c>
      <c r="L178" s="3">
        <f t="shared" si="5"/>
        <v>3132.8639999999996</v>
      </c>
    </row>
    <row r="179" spans="1:12" x14ac:dyDescent="0.25">
      <c r="A179" s="5">
        <v>2025</v>
      </c>
      <c r="B179" s="17" t="s">
        <v>335</v>
      </c>
      <c r="C179" s="5" t="s">
        <v>261</v>
      </c>
      <c r="D179" s="5" t="s">
        <v>75</v>
      </c>
      <c r="E179" s="5" t="s">
        <v>336</v>
      </c>
      <c r="F179" s="5" t="s">
        <v>326</v>
      </c>
      <c r="G179" s="5" t="s">
        <v>337</v>
      </c>
      <c r="H179" s="2" t="s">
        <v>265</v>
      </c>
      <c r="I179" s="22">
        <v>1</v>
      </c>
      <c r="J179" s="15">
        <v>637.64</v>
      </c>
      <c r="K179" s="3">
        <f t="shared" si="11"/>
        <v>637.64</v>
      </c>
      <c r="L179" s="3">
        <f t="shared" si="5"/>
        <v>765.16800000000001</v>
      </c>
    </row>
    <row r="180" spans="1:12" x14ac:dyDescent="0.25">
      <c r="A180" s="5">
        <v>2025</v>
      </c>
      <c r="B180" s="17" t="s">
        <v>338</v>
      </c>
      <c r="C180" s="5" t="s">
        <v>261</v>
      </c>
      <c r="D180" s="5" t="s">
        <v>75</v>
      </c>
      <c r="E180" s="5" t="s">
        <v>22</v>
      </c>
      <c r="F180" s="5" t="s">
        <v>332</v>
      </c>
      <c r="G180" s="5" t="s">
        <v>339</v>
      </c>
      <c r="H180" s="2" t="s">
        <v>265</v>
      </c>
      <c r="I180" s="22">
        <v>1</v>
      </c>
      <c r="J180" s="15">
        <v>708.4</v>
      </c>
      <c r="K180" s="3">
        <f t="shared" si="11"/>
        <v>708.4</v>
      </c>
      <c r="L180" s="3">
        <f t="shared" si="5"/>
        <v>850.07999999999993</v>
      </c>
    </row>
    <row r="181" spans="1:12" x14ac:dyDescent="0.25">
      <c r="A181" s="5">
        <v>2025</v>
      </c>
      <c r="B181" s="17" t="s">
        <v>340</v>
      </c>
      <c r="C181" s="5" t="s">
        <v>306</v>
      </c>
      <c r="D181" s="5" t="s">
        <v>75</v>
      </c>
      <c r="E181" s="5" t="s">
        <v>341</v>
      </c>
      <c r="F181" s="5" t="s">
        <v>59</v>
      </c>
      <c r="G181" s="5" t="s">
        <v>342</v>
      </c>
      <c r="H181" s="2" t="s">
        <v>265</v>
      </c>
      <c r="I181" s="22">
        <v>1</v>
      </c>
      <c r="J181" s="15">
        <v>985</v>
      </c>
      <c r="K181" s="3">
        <f t="shared" si="11"/>
        <v>985</v>
      </c>
      <c r="L181" s="3">
        <f t="shared" si="5"/>
        <v>1182</v>
      </c>
    </row>
    <row r="182" spans="1:12" x14ac:dyDescent="0.25">
      <c r="A182" s="13" t="s">
        <v>343</v>
      </c>
      <c r="B182" s="13"/>
      <c r="C182" s="13"/>
      <c r="D182" s="13"/>
      <c r="E182" s="21"/>
      <c r="F182" s="21"/>
      <c r="G182" s="14"/>
      <c r="H182" s="14"/>
      <c r="I182" s="13"/>
      <c r="J182" s="13"/>
      <c r="K182" s="9">
        <f>SUM(K156:K181)</f>
        <v>61876.729999999996</v>
      </c>
      <c r="L182" s="9">
        <f t="shared" si="5"/>
        <v>74252.075999999986</v>
      </c>
    </row>
    <row r="183" spans="1:12" x14ac:dyDescent="0.25">
      <c r="A183" s="10" t="s">
        <v>344</v>
      </c>
      <c r="B183" s="10"/>
      <c r="C183" s="10"/>
      <c r="D183" s="10"/>
      <c r="E183" s="24"/>
      <c r="F183" s="24"/>
      <c r="G183" s="11"/>
      <c r="H183" s="11"/>
      <c r="I183" s="10"/>
      <c r="J183" s="10"/>
      <c r="K183" s="12">
        <f>K11+K29+K33+K113+K129+K155+K182</f>
        <v>717156.57000000007</v>
      </c>
      <c r="L183" s="12">
        <f t="shared" si="5"/>
        <v>860587.88400000008</v>
      </c>
    </row>
  </sheetData>
  <autoFilter ref="A1:K183" xr:uid="{EF94B7A1-0C38-4DFA-828C-50A6A8C59E13}"/>
  <phoneticPr fontId="6" type="noConversion"/>
  <printOptions horizontalCentered="1"/>
  <pageMargins left="0.19685039370078741" right="0.19685039370078741" top="0.35433070866141736" bottom="0.35433070866141736" header="0.31496062992125984" footer="0.31496062992125984"/>
  <pageSetup paperSize="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5E89D0-209E-452A-8EC0-A96D73B7D5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8065F8-599B-4E6D-882A-7E36D2436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f8fe7-b179-43da-9c67-f28c0c5d03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04BD7-850C-4A3D-9F15-07CD492E5480}">
  <ds:schemaRefs>
    <ds:schemaRef ds:uri="http://schemas.microsoft.com/office/2006/metadata/properties"/>
    <ds:schemaRef ds:uri="http://schemas.microsoft.com/office/infopath/2007/PartnerControls"/>
    <ds:schemaRef ds:uri="72b5a94f-3e5c-436d-8461-47664c794c38"/>
    <ds:schemaRef ds:uri="fff3dfe6-2847-4969-9b6d-61adc4234a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Equipements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Fournier</dc:creator>
  <cp:keywords/>
  <dc:description/>
  <cp:lastModifiedBy>Christophe LAUNAY</cp:lastModifiedBy>
  <cp:revision/>
  <dcterms:created xsi:type="dcterms:W3CDTF">2021-03-25T15:52:24Z</dcterms:created>
  <dcterms:modified xsi:type="dcterms:W3CDTF">2026-04-10T14:01:43Z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0x0101001B673992D025FB4B843F939396B860DE</vt:lpwstr>
  </property>
  <property fmtid="{D5CDD505-2E9C-101B-9397-08002B2CF9AE}" pid="3" name="MediaServiceImageTags">
    <vt:lpwstr/>
  </property>
</Properties>
</file>